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公式" sheetId="1" r:id="rId1"/>
    <sheet name="梅西耶" sheetId="2" r:id="rId2"/>
  </sheets>
  <calcPr calcId="125725"/>
</workbook>
</file>

<file path=xl/calcChain.xml><?xml version="1.0" encoding="utf-8"?>
<calcChain xmlns="http://schemas.openxmlformats.org/spreadsheetml/2006/main">
  <c r="B12" i="1"/>
  <c r="C12"/>
  <c r="G2"/>
  <c r="B1"/>
  <c r="D1" s="1"/>
</calcChain>
</file>

<file path=xl/sharedStrings.xml><?xml version="1.0" encoding="utf-8"?>
<sst xmlns="http://schemas.openxmlformats.org/spreadsheetml/2006/main" count="941" uniqueCount="715">
  <si>
    <t>导星误差</t>
    <phoneticPr fontId="1" type="noConversion"/>
  </si>
  <si>
    <t>主镜焦距</t>
    <phoneticPr fontId="1" type="noConversion"/>
  </si>
  <si>
    <t>主ccd像元</t>
    <phoneticPr fontId="1" type="noConversion"/>
  </si>
  <si>
    <t>导星焦距</t>
    <phoneticPr fontId="1" type="noConversion"/>
  </si>
  <si>
    <t>导星ccd像元</t>
    <phoneticPr fontId="1" type="noConversion"/>
  </si>
  <si>
    <t>最大值</t>
    <phoneticPr fontId="1" type="noConversion"/>
  </si>
  <si>
    <t>q23</t>
    <phoneticPr fontId="1" type="noConversion"/>
  </si>
  <si>
    <t>q9</t>
    <phoneticPr fontId="1" type="noConversion"/>
  </si>
  <si>
    <t>12.5*10</t>
    <phoneticPr fontId="1" type="noConversion"/>
  </si>
  <si>
    <t>19.7*15.04</t>
    <phoneticPr fontId="1" type="noConversion"/>
  </si>
  <si>
    <t>6.8*5.1</t>
    <phoneticPr fontId="1" type="noConversion"/>
  </si>
  <si>
    <t>D90</t>
    <phoneticPr fontId="1" type="noConversion"/>
  </si>
  <si>
    <t>23.6*15.8</t>
    <phoneticPr fontId="1" type="noConversion"/>
  </si>
  <si>
    <t>q5L-II-M</t>
    <phoneticPr fontId="1" type="noConversion"/>
  </si>
  <si>
    <t>1°=0.01745π</t>
    <phoneticPr fontId="1" type="noConversion"/>
  </si>
  <si>
    <t>1′=0.000290833π</t>
    <phoneticPr fontId="1" type="noConversion"/>
  </si>
  <si>
    <t>1″=0.00000484722π</t>
    <phoneticPr fontId="1" type="noConversion"/>
  </si>
  <si>
    <t>主镜焦距</t>
    <phoneticPr fontId="1" type="noConversion"/>
  </si>
  <si>
    <t>天体视角</t>
    <phoneticPr fontId="1" type="noConversion"/>
  </si>
  <si>
    <t>ccd对角线mm</t>
    <phoneticPr fontId="1" type="noConversion"/>
  </si>
  <si>
    <t>ccd视角 X°</t>
    <phoneticPr fontId="1" type="noConversion"/>
  </si>
  <si>
    <t>天体成像大小 Xmm</t>
    <phoneticPr fontId="1" type="noConversion"/>
  </si>
  <si>
    <t>序号</t>
    <phoneticPr fontId="1" type="noConversion"/>
  </si>
  <si>
    <t>NGC编号</t>
    <phoneticPr fontId="1" type="noConversion"/>
  </si>
  <si>
    <t>赤经</t>
    <phoneticPr fontId="1" type="noConversion"/>
  </si>
  <si>
    <t>赤纬</t>
    <phoneticPr fontId="1" type="noConversion"/>
  </si>
  <si>
    <t>视角大小</t>
    <phoneticPr fontId="1" type="noConversion"/>
  </si>
  <si>
    <t>星等</t>
    <phoneticPr fontId="1" type="noConversion"/>
  </si>
  <si>
    <t>距离</t>
    <phoneticPr fontId="1" type="noConversion"/>
  </si>
  <si>
    <t>星座</t>
    <phoneticPr fontId="1" type="noConversion"/>
  </si>
  <si>
    <t>类型/别称</t>
    <phoneticPr fontId="1" type="noConversion"/>
  </si>
  <si>
    <t>备注</t>
    <phoneticPr fontId="1" type="noConversion"/>
  </si>
  <si>
    <t>M1</t>
    <phoneticPr fontId="1" type="noConversion"/>
  </si>
  <si>
    <t>NGC1952</t>
    <phoneticPr fontId="1" type="noConversion"/>
  </si>
  <si>
    <t>05h34.5m</t>
    <phoneticPr fontId="1" type="noConversion"/>
  </si>
  <si>
    <t>+22°01'</t>
    <phoneticPr fontId="1" type="noConversion"/>
  </si>
  <si>
    <t>6'x4'</t>
    <phoneticPr fontId="1" type="noConversion"/>
  </si>
  <si>
    <t>7200光年</t>
    <phoneticPr fontId="1" type="noConversion"/>
  </si>
  <si>
    <t>金牛座</t>
    <phoneticPr fontId="1" type="noConversion"/>
  </si>
  <si>
    <t>超新星遗迹/蟹状星云</t>
    <phoneticPr fontId="1" type="noConversion"/>
  </si>
  <si>
    <t>左角</t>
    <phoneticPr fontId="1" type="noConversion"/>
  </si>
  <si>
    <t>M2</t>
    <phoneticPr fontId="1" type="noConversion"/>
  </si>
  <si>
    <t>NGC7089</t>
    <phoneticPr fontId="1" type="noConversion"/>
  </si>
  <si>
    <t>21h33.5m</t>
    <phoneticPr fontId="1" type="noConversion"/>
  </si>
  <si>
    <t>-00°49'</t>
    <phoneticPr fontId="1" type="noConversion"/>
  </si>
  <si>
    <t>12'</t>
    <phoneticPr fontId="1" type="noConversion"/>
  </si>
  <si>
    <t>3.69万光年</t>
    <phoneticPr fontId="1" type="noConversion"/>
  </si>
  <si>
    <t>宝瓶座</t>
    <phoneticPr fontId="1" type="noConversion"/>
  </si>
  <si>
    <t>球状星团</t>
    <phoneticPr fontId="1" type="noConversion"/>
  </si>
  <si>
    <t>M3</t>
    <phoneticPr fontId="1" type="noConversion"/>
  </si>
  <si>
    <t>NGC5272</t>
    <phoneticPr fontId="1" type="noConversion"/>
  </si>
  <si>
    <t>13h42.2m</t>
    <phoneticPr fontId="1" type="noConversion"/>
  </si>
  <si>
    <t>+28°23'</t>
    <phoneticPr fontId="1" type="noConversion"/>
  </si>
  <si>
    <t>19'</t>
    <phoneticPr fontId="1" type="noConversion"/>
  </si>
  <si>
    <t>3.22万光年</t>
    <phoneticPr fontId="1" type="noConversion"/>
  </si>
  <si>
    <t>猎犬座</t>
    <phoneticPr fontId="1" type="noConversion"/>
  </si>
  <si>
    <t>M4</t>
    <phoneticPr fontId="1" type="noConversion"/>
  </si>
  <si>
    <t>NGC6121</t>
    <phoneticPr fontId="1" type="noConversion"/>
  </si>
  <si>
    <t>16h23.6m</t>
    <phoneticPr fontId="1" type="noConversion"/>
  </si>
  <si>
    <t>-26°32'</t>
    <phoneticPr fontId="1" type="noConversion"/>
  </si>
  <si>
    <t>23'</t>
    <phoneticPr fontId="1" type="noConversion"/>
  </si>
  <si>
    <t>7100光年</t>
    <phoneticPr fontId="1" type="noConversion"/>
  </si>
  <si>
    <t>天蝎座</t>
    <phoneticPr fontId="1" type="noConversion"/>
  </si>
  <si>
    <t>M5</t>
    <phoneticPr fontId="1" type="noConversion"/>
  </si>
  <si>
    <t>NGC5904</t>
    <phoneticPr fontId="1" type="noConversion"/>
  </si>
  <si>
    <t>15h18.5m</t>
    <phoneticPr fontId="1" type="noConversion"/>
  </si>
  <si>
    <t>+02°05'</t>
    <phoneticPr fontId="1" type="noConversion"/>
  </si>
  <si>
    <t>20'</t>
    <phoneticPr fontId="1" type="noConversion"/>
  </si>
  <si>
    <t>2.5万光年</t>
    <phoneticPr fontId="1" type="noConversion"/>
  </si>
  <si>
    <t>巨蛇座</t>
    <phoneticPr fontId="1" type="noConversion"/>
  </si>
  <si>
    <t>M6</t>
    <phoneticPr fontId="1" type="noConversion"/>
  </si>
  <si>
    <t>NGC6405</t>
    <phoneticPr fontId="1" type="noConversion"/>
  </si>
  <si>
    <t>17h40.0m</t>
    <phoneticPr fontId="1" type="noConversion"/>
  </si>
  <si>
    <t>-32°12'</t>
    <phoneticPr fontId="1" type="noConversion"/>
  </si>
  <si>
    <t>25'</t>
    <phoneticPr fontId="1" type="noConversion"/>
  </si>
  <si>
    <t>1900光年</t>
    <phoneticPr fontId="1" type="noConversion"/>
  </si>
  <si>
    <r>
      <t>疏散星团(50)/</t>
    </r>
    <r>
      <rPr>
        <b/>
        <sz val="11"/>
        <color indexed="10"/>
        <rFont val="宋体"/>
        <family val="3"/>
        <charset val="134"/>
      </rPr>
      <t>蝴蝶</t>
    </r>
    <phoneticPr fontId="1" type="noConversion"/>
  </si>
  <si>
    <t>M7</t>
    <phoneticPr fontId="1" type="noConversion"/>
  </si>
  <si>
    <t>NGC6475</t>
    <phoneticPr fontId="1" type="noConversion"/>
  </si>
  <si>
    <t>17h54.0m</t>
    <phoneticPr fontId="1" type="noConversion"/>
  </si>
  <si>
    <t>-34°39'</t>
    <phoneticPr fontId="1" type="noConversion"/>
  </si>
  <si>
    <t>60'</t>
    <phoneticPr fontId="1" type="noConversion"/>
  </si>
  <si>
    <t>800光年</t>
    <phoneticPr fontId="1" type="noConversion"/>
  </si>
  <si>
    <t>疏散星团(成员约50)</t>
    <phoneticPr fontId="1" type="noConversion"/>
  </si>
  <si>
    <t>M8</t>
    <phoneticPr fontId="1" type="noConversion"/>
  </si>
  <si>
    <t>NGC6523</t>
    <phoneticPr fontId="1" type="noConversion"/>
  </si>
  <si>
    <t>18h03.7m</t>
    <phoneticPr fontId="1" type="noConversion"/>
  </si>
  <si>
    <t>-24°23'</t>
    <phoneticPr fontId="1" type="noConversion"/>
  </si>
  <si>
    <t>60'x35'</t>
    <phoneticPr fontId="1" type="noConversion"/>
  </si>
  <si>
    <t>--</t>
    <phoneticPr fontId="1" type="noConversion"/>
  </si>
  <si>
    <t>3900光年</t>
    <phoneticPr fontId="1" type="noConversion"/>
  </si>
  <si>
    <t>人马座</t>
    <phoneticPr fontId="1" type="noConversion"/>
  </si>
  <si>
    <t>发射星云/礁湖星云</t>
    <phoneticPr fontId="1" type="noConversion"/>
  </si>
  <si>
    <t>M9</t>
    <phoneticPr fontId="1" type="noConversion"/>
  </si>
  <si>
    <t>NGC6333</t>
    <phoneticPr fontId="1" type="noConversion"/>
  </si>
  <si>
    <t>17h19.2m</t>
    <phoneticPr fontId="1" type="noConversion"/>
  </si>
  <si>
    <t>-18°31'</t>
    <phoneticPr fontId="1" type="noConversion"/>
  </si>
  <si>
    <t>3'</t>
    <phoneticPr fontId="1" type="noConversion"/>
  </si>
  <si>
    <t>2.6万光年</t>
    <phoneticPr fontId="1" type="noConversion"/>
  </si>
  <si>
    <t>蛇夫座</t>
    <phoneticPr fontId="1" type="noConversion"/>
  </si>
  <si>
    <t>M10</t>
    <phoneticPr fontId="1" type="noConversion"/>
  </si>
  <si>
    <t>NGC6254</t>
    <phoneticPr fontId="1" type="noConversion"/>
  </si>
  <si>
    <t>16h57.2m</t>
    <phoneticPr fontId="1" type="noConversion"/>
  </si>
  <si>
    <t>-04°06'</t>
    <phoneticPr fontId="1" type="noConversion"/>
  </si>
  <si>
    <t>1.47万光年</t>
    <phoneticPr fontId="1" type="noConversion"/>
  </si>
  <si>
    <t>M11</t>
    <phoneticPr fontId="1" type="noConversion"/>
  </si>
  <si>
    <t>NGC6705</t>
    <phoneticPr fontId="1" type="noConversion"/>
  </si>
  <si>
    <t>18h51.1m</t>
    <phoneticPr fontId="1" type="noConversion"/>
  </si>
  <si>
    <t>-06°16'</t>
    <phoneticPr fontId="1" type="noConversion"/>
  </si>
  <si>
    <t>5540光年</t>
    <phoneticPr fontId="1" type="noConversion"/>
  </si>
  <si>
    <t>盾牌座</t>
    <phoneticPr fontId="1" type="noConversion"/>
  </si>
  <si>
    <r>
      <t>疏散(80)/</t>
    </r>
    <r>
      <rPr>
        <b/>
        <sz val="11"/>
        <color indexed="10"/>
        <rFont val="宋体"/>
        <family val="3"/>
        <charset val="134"/>
      </rPr>
      <t>野鸭</t>
    </r>
    <phoneticPr fontId="1" type="noConversion"/>
  </si>
  <si>
    <t>M12</t>
    <phoneticPr fontId="1" type="noConversion"/>
  </si>
  <si>
    <t>NGC6218</t>
    <phoneticPr fontId="1" type="noConversion"/>
  </si>
  <si>
    <t>16h47.2m</t>
    <phoneticPr fontId="1" type="noConversion"/>
  </si>
  <si>
    <t>-01°57'</t>
    <phoneticPr fontId="1" type="noConversion"/>
  </si>
  <si>
    <t>1.82万光年</t>
    <phoneticPr fontId="1" type="noConversion"/>
  </si>
  <si>
    <t>M13</t>
    <phoneticPr fontId="1" type="noConversion"/>
  </si>
  <si>
    <t>NGC6205</t>
    <phoneticPr fontId="1" type="noConversion"/>
  </si>
  <si>
    <t>16h41.7m</t>
    <phoneticPr fontId="1" type="noConversion"/>
  </si>
  <si>
    <t>+36°28'</t>
    <phoneticPr fontId="1" type="noConversion"/>
  </si>
  <si>
    <t>2.35万光年</t>
    <phoneticPr fontId="1" type="noConversion"/>
  </si>
  <si>
    <t>武仙座</t>
    <phoneticPr fontId="1" type="noConversion"/>
  </si>
  <si>
    <t>M14</t>
    <phoneticPr fontId="1" type="noConversion"/>
  </si>
  <si>
    <t>NGC6402</t>
    <phoneticPr fontId="1" type="noConversion"/>
  </si>
  <si>
    <t>17h37.6m</t>
    <phoneticPr fontId="1" type="noConversion"/>
  </si>
  <si>
    <t>-03°15'</t>
    <phoneticPr fontId="1" type="noConversion"/>
  </si>
  <si>
    <t>7'</t>
    <phoneticPr fontId="1" type="noConversion"/>
  </si>
  <si>
    <t>3.51万光年</t>
    <phoneticPr fontId="1" type="noConversion"/>
  </si>
  <si>
    <t>M15</t>
    <phoneticPr fontId="1" type="noConversion"/>
  </si>
  <si>
    <t>NGC7078</t>
    <phoneticPr fontId="1" type="noConversion"/>
  </si>
  <si>
    <t>21h30.0m</t>
    <phoneticPr fontId="1" type="noConversion"/>
  </si>
  <si>
    <t>+12°10'</t>
    <phoneticPr fontId="1" type="noConversion"/>
  </si>
  <si>
    <t>3.11万光年</t>
    <phoneticPr fontId="1" type="noConversion"/>
  </si>
  <si>
    <t>飞马座</t>
    <phoneticPr fontId="1" type="noConversion"/>
  </si>
  <si>
    <t>M16</t>
    <phoneticPr fontId="1" type="noConversion"/>
  </si>
  <si>
    <t>NGC6611</t>
    <phoneticPr fontId="1" type="noConversion"/>
  </si>
  <si>
    <t>18h18.9m</t>
    <phoneticPr fontId="1" type="noConversion"/>
  </si>
  <si>
    <t>-13°47'</t>
    <phoneticPr fontId="1" type="noConversion"/>
  </si>
  <si>
    <t>35'x37'</t>
    <phoneticPr fontId="1" type="noConversion"/>
  </si>
  <si>
    <t>5490光年</t>
    <phoneticPr fontId="1" type="noConversion"/>
  </si>
  <si>
    <r>
      <t>发射星云/</t>
    </r>
    <r>
      <rPr>
        <b/>
        <sz val="11"/>
        <color indexed="10"/>
        <rFont val="宋体"/>
        <family val="3"/>
        <charset val="134"/>
      </rPr>
      <t>天鹰</t>
    </r>
    <phoneticPr fontId="1" type="noConversion"/>
  </si>
  <si>
    <t>M17</t>
    <phoneticPr fontId="1" type="noConversion"/>
  </si>
  <si>
    <t>NGC6618</t>
    <phoneticPr fontId="1" type="noConversion"/>
  </si>
  <si>
    <t>18h20.8m</t>
    <phoneticPr fontId="1" type="noConversion"/>
  </si>
  <si>
    <t>-16°10'</t>
    <phoneticPr fontId="1" type="noConversion"/>
  </si>
  <si>
    <t>46'x37'</t>
    <phoneticPr fontId="1" type="noConversion"/>
  </si>
  <si>
    <t>4200光年</t>
    <phoneticPr fontId="1" type="noConversion"/>
  </si>
  <si>
    <r>
      <t>发射星云/</t>
    </r>
    <r>
      <rPr>
        <b/>
        <sz val="11"/>
        <color indexed="10"/>
        <rFont val="宋体"/>
        <family val="3"/>
        <charset val="134"/>
      </rPr>
      <t>奥米伽</t>
    </r>
    <phoneticPr fontId="1" type="noConversion"/>
  </si>
  <si>
    <t>M18</t>
    <phoneticPr fontId="1" type="noConversion"/>
  </si>
  <si>
    <t>NGC6613</t>
    <phoneticPr fontId="1" type="noConversion"/>
  </si>
  <si>
    <t>18h19.9m</t>
    <phoneticPr fontId="1" type="noConversion"/>
  </si>
  <si>
    <t>-17°08'</t>
    <phoneticPr fontId="1" type="noConversion"/>
  </si>
  <si>
    <t>22'</t>
    <phoneticPr fontId="1" type="noConversion"/>
  </si>
  <si>
    <t>6300光年</t>
    <phoneticPr fontId="1" type="noConversion"/>
  </si>
  <si>
    <t>疏散星团(成员约12)</t>
    <phoneticPr fontId="1" type="noConversion"/>
  </si>
  <si>
    <t>M19</t>
    <phoneticPr fontId="1" type="noConversion"/>
  </si>
  <si>
    <t>NGC6273</t>
    <phoneticPr fontId="1" type="noConversion"/>
  </si>
  <si>
    <t>17h02.6m</t>
    <phoneticPr fontId="1" type="noConversion"/>
  </si>
  <si>
    <t>-26°16'</t>
    <phoneticPr fontId="1" type="noConversion"/>
  </si>
  <si>
    <t>4'</t>
    <phoneticPr fontId="1" type="noConversion"/>
  </si>
  <si>
    <t>2.2万光年</t>
    <phoneticPr fontId="1" type="noConversion"/>
  </si>
  <si>
    <t>M20</t>
    <phoneticPr fontId="1" type="noConversion"/>
  </si>
  <si>
    <t>NGC6514</t>
    <phoneticPr fontId="1" type="noConversion"/>
  </si>
  <si>
    <t>18h02.4m</t>
    <phoneticPr fontId="1" type="noConversion"/>
  </si>
  <si>
    <t>-23°02'</t>
    <phoneticPr fontId="1" type="noConversion"/>
  </si>
  <si>
    <t>29'x27'</t>
    <phoneticPr fontId="1" type="noConversion"/>
  </si>
  <si>
    <t>5600光年</t>
    <phoneticPr fontId="1" type="noConversion"/>
  </si>
  <si>
    <r>
      <t>发射星云/</t>
    </r>
    <r>
      <rPr>
        <b/>
        <sz val="11"/>
        <color indexed="10"/>
        <rFont val="宋体"/>
        <family val="3"/>
        <charset val="134"/>
      </rPr>
      <t>三叶草</t>
    </r>
    <phoneticPr fontId="1" type="noConversion"/>
  </si>
  <si>
    <t>M21</t>
    <phoneticPr fontId="1" type="noConversion"/>
  </si>
  <si>
    <t>NGC6531</t>
    <phoneticPr fontId="1" type="noConversion"/>
  </si>
  <si>
    <t>18h04.7m</t>
    <phoneticPr fontId="1" type="noConversion"/>
  </si>
  <si>
    <t>-22°30'</t>
    <phoneticPr fontId="1" type="noConversion"/>
  </si>
  <si>
    <t>4350光年</t>
    <phoneticPr fontId="1" type="noConversion"/>
  </si>
  <si>
    <t>疏散星团(成员约40)</t>
    <phoneticPr fontId="1" type="noConversion"/>
  </si>
  <si>
    <t>M22</t>
    <phoneticPr fontId="1" type="noConversion"/>
  </si>
  <si>
    <t>NGC6656</t>
    <phoneticPr fontId="1" type="noConversion"/>
  </si>
  <si>
    <t>18h36.4m</t>
    <phoneticPr fontId="1" type="noConversion"/>
  </si>
  <si>
    <t>-23°54'</t>
    <phoneticPr fontId="1" type="noConversion"/>
  </si>
  <si>
    <t>18'</t>
    <phoneticPr fontId="1" type="noConversion"/>
  </si>
  <si>
    <t>1.03万光年</t>
    <phoneticPr fontId="1" type="noConversion"/>
  </si>
  <si>
    <t>M23</t>
    <phoneticPr fontId="1" type="noConversion"/>
  </si>
  <si>
    <t>NGC6494</t>
    <phoneticPr fontId="1" type="noConversion"/>
  </si>
  <si>
    <t>17h56.9m</t>
    <phoneticPr fontId="1" type="noConversion"/>
  </si>
  <si>
    <t>-19°01'</t>
    <phoneticPr fontId="1" type="noConversion"/>
  </si>
  <si>
    <t>4500光年</t>
    <phoneticPr fontId="1" type="noConversion"/>
  </si>
  <si>
    <t>疏散星团(成员约120)</t>
    <phoneticPr fontId="1" type="noConversion"/>
  </si>
  <si>
    <t>M24</t>
    <phoneticPr fontId="1" type="noConversion"/>
  </si>
  <si>
    <t>NGC6603</t>
    <phoneticPr fontId="1" type="noConversion"/>
  </si>
  <si>
    <t>18h18.4m</t>
    <phoneticPr fontId="1" type="noConversion"/>
  </si>
  <si>
    <t>-18°25'</t>
    <phoneticPr fontId="1" type="noConversion"/>
  </si>
  <si>
    <t>4.5'</t>
    <phoneticPr fontId="1" type="noConversion"/>
  </si>
  <si>
    <t>1.6万光年</t>
    <phoneticPr fontId="1" type="noConversion"/>
  </si>
  <si>
    <t>星团及星云</t>
    <phoneticPr fontId="1" type="noConversion"/>
  </si>
  <si>
    <t>M25</t>
    <phoneticPr fontId="1" type="noConversion"/>
  </si>
  <si>
    <t>IC4725</t>
    <phoneticPr fontId="1" type="noConversion"/>
  </si>
  <si>
    <t>18h31.6m</t>
    <phoneticPr fontId="1" type="noConversion"/>
  </si>
  <si>
    <t>-19°14'</t>
    <phoneticPr fontId="1" type="noConversion"/>
  </si>
  <si>
    <t>40'</t>
    <phoneticPr fontId="1" type="noConversion"/>
  </si>
  <si>
    <t>2000光年</t>
    <phoneticPr fontId="1" type="noConversion"/>
  </si>
  <si>
    <t>M26</t>
    <phoneticPr fontId="1" type="noConversion"/>
  </si>
  <si>
    <t>NGC6694</t>
    <phoneticPr fontId="1" type="noConversion"/>
  </si>
  <si>
    <t>18h45.2m</t>
    <phoneticPr fontId="1" type="noConversion"/>
  </si>
  <si>
    <t>-09°24'</t>
    <phoneticPr fontId="1" type="noConversion"/>
  </si>
  <si>
    <t>9'</t>
    <phoneticPr fontId="1" type="noConversion"/>
  </si>
  <si>
    <t>4900光年</t>
    <phoneticPr fontId="1" type="noConversion"/>
  </si>
  <si>
    <t>疏散星团(成员约20)</t>
    <phoneticPr fontId="1" type="noConversion"/>
  </si>
  <si>
    <t>M27</t>
    <phoneticPr fontId="1" type="noConversion"/>
  </si>
  <si>
    <t>NGC6853</t>
    <phoneticPr fontId="1" type="noConversion"/>
  </si>
  <si>
    <t>19h59.6m</t>
    <phoneticPr fontId="1" type="noConversion"/>
  </si>
  <si>
    <t>+22°43'</t>
    <phoneticPr fontId="1" type="noConversion"/>
  </si>
  <si>
    <t>8'x4'</t>
    <phoneticPr fontId="1" type="noConversion"/>
  </si>
  <si>
    <t>820光年</t>
    <phoneticPr fontId="1" type="noConversion"/>
  </si>
  <si>
    <t>狐狸座</t>
    <phoneticPr fontId="1" type="noConversion"/>
  </si>
  <si>
    <t>行星状星云/哑铃星云</t>
    <phoneticPr fontId="1" type="noConversion"/>
  </si>
  <si>
    <t>M28</t>
    <phoneticPr fontId="1" type="noConversion"/>
  </si>
  <si>
    <t>NGC6626</t>
    <phoneticPr fontId="1" type="noConversion"/>
  </si>
  <si>
    <t>18h24.6m</t>
    <phoneticPr fontId="1" type="noConversion"/>
  </si>
  <si>
    <t>-24°52'</t>
    <phoneticPr fontId="1" type="noConversion"/>
  </si>
  <si>
    <t>5'</t>
    <phoneticPr fontId="1" type="noConversion"/>
  </si>
  <si>
    <t>1.5万光年</t>
    <phoneticPr fontId="1" type="noConversion"/>
  </si>
  <si>
    <t>M29</t>
    <phoneticPr fontId="1" type="noConversion"/>
  </si>
  <si>
    <t>NGC6913</t>
    <phoneticPr fontId="1" type="noConversion"/>
  </si>
  <si>
    <t>20h24.0m</t>
    <phoneticPr fontId="1" type="noConversion"/>
  </si>
  <si>
    <t>+38°31'</t>
    <phoneticPr fontId="1" type="noConversion"/>
  </si>
  <si>
    <t>3000光年</t>
    <phoneticPr fontId="1" type="noConversion"/>
  </si>
  <si>
    <t>天鹅座</t>
    <phoneticPr fontId="1" type="noConversion"/>
  </si>
  <si>
    <t>M30</t>
    <phoneticPr fontId="1" type="noConversion"/>
  </si>
  <si>
    <t>NGC7099</t>
    <phoneticPr fontId="1" type="noConversion"/>
  </si>
  <si>
    <t>21h40.4m</t>
    <phoneticPr fontId="1" type="noConversion"/>
  </si>
  <si>
    <t>-23°11'</t>
    <phoneticPr fontId="1" type="noConversion"/>
  </si>
  <si>
    <t>6'</t>
    <phoneticPr fontId="1" type="noConversion"/>
  </si>
  <si>
    <t>4.1万光年</t>
    <phoneticPr fontId="1" type="noConversion"/>
  </si>
  <si>
    <t>魔羯座</t>
    <phoneticPr fontId="1" type="noConversion"/>
  </si>
  <si>
    <t>M31</t>
    <phoneticPr fontId="1" type="noConversion"/>
  </si>
  <si>
    <t>NGC224</t>
    <phoneticPr fontId="1" type="noConversion"/>
  </si>
  <si>
    <t>00h42.7m</t>
    <phoneticPr fontId="1" type="noConversion"/>
  </si>
  <si>
    <t>+41°16'</t>
    <phoneticPr fontId="1" type="noConversion"/>
  </si>
  <si>
    <t>180'x63'</t>
    <phoneticPr fontId="1" type="noConversion"/>
  </si>
  <si>
    <t>230万光年</t>
    <phoneticPr fontId="1" type="noConversion"/>
  </si>
  <si>
    <t>仙女座</t>
    <phoneticPr fontId="1" type="noConversion"/>
  </si>
  <si>
    <t>星系/仙女座大星云</t>
    <phoneticPr fontId="1" type="noConversion"/>
  </si>
  <si>
    <t>M32</t>
    <phoneticPr fontId="1" type="noConversion"/>
  </si>
  <si>
    <t>NGC221</t>
    <phoneticPr fontId="1" type="noConversion"/>
  </si>
  <si>
    <t>+40°52'</t>
    <phoneticPr fontId="1" type="noConversion"/>
  </si>
  <si>
    <t>8'x6'</t>
    <phoneticPr fontId="1" type="noConversion"/>
  </si>
  <si>
    <t>椭圆星系</t>
    <phoneticPr fontId="1" type="noConversion"/>
  </si>
  <si>
    <t>M33</t>
    <phoneticPr fontId="1" type="noConversion"/>
  </si>
  <si>
    <t>NGC598</t>
    <phoneticPr fontId="1" type="noConversion"/>
  </si>
  <si>
    <t>01h33.8m</t>
    <phoneticPr fontId="1" type="noConversion"/>
  </si>
  <si>
    <t>+30°39'</t>
    <phoneticPr fontId="1" type="noConversion"/>
  </si>
  <si>
    <t>62'x39'</t>
    <phoneticPr fontId="1" type="noConversion"/>
  </si>
  <si>
    <t>250万光年</t>
    <phoneticPr fontId="1" type="noConversion"/>
  </si>
  <si>
    <t>三角座</t>
    <phoneticPr fontId="1" type="noConversion"/>
  </si>
  <si>
    <t>旋涡星系</t>
    <phoneticPr fontId="1" type="noConversion"/>
  </si>
  <si>
    <t>M34</t>
    <phoneticPr fontId="1" type="noConversion"/>
  </si>
  <si>
    <t>NGC1039</t>
    <phoneticPr fontId="1" type="noConversion"/>
  </si>
  <si>
    <t>20h42.0m</t>
    <phoneticPr fontId="1" type="noConversion"/>
  </si>
  <si>
    <t>+42°47'</t>
    <phoneticPr fontId="1" type="noConversion"/>
  </si>
  <si>
    <t>30'</t>
    <phoneticPr fontId="1" type="noConversion"/>
  </si>
  <si>
    <t>1390光年</t>
    <phoneticPr fontId="1" type="noConversion"/>
  </si>
  <si>
    <t>英仙座</t>
    <phoneticPr fontId="1" type="noConversion"/>
  </si>
  <si>
    <t>疏散星团(成员约60)</t>
    <phoneticPr fontId="1" type="noConversion"/>
  </si>
  <si>
    <t>M35</t>
    <phoneticPr fontId="1" type="noConversion"/>
  </si>
  <si>
    <t>NGC2168</t>
    <phoneticPr fontId="1" type="noConversion"/>
  </si>
  <si>
    <t>06h08.8m</t>
    <phoneticPr fontId="1" type="noConversion"/>
  </si>
  <si>
    <t>+24°20'</t>
    <phoneticPr fontId="1" type="noConversion"/>
  </si>
  <si>
    <t>2600光年</t>
    <phoneticPr fontId="1" type="noConversion"/>
  </si>
  <si>
    <t>双子座</t>
    <phoneticPr fontId="1" type="noConversion"/>
  </si>
  <si>
    <t>M36</t>
    <phoneticPr fontId="1" type="noConversion"/>
  </si>
  <si>
    <t>NGC1960</t>
    <phoneticPr fontId="1" type="noConversion"/>
  </si>
  <si>
    <t>05h36.3m</t>
    <phoneticPr fontId="1" type="noConversion"/>
  </si>
  <si>
    <t>+34°08'</t>
    <phoneticPr fontId="1" type="noConversion"/>
  </si>
  <si>
    <t>17'</t>
    <phoneticPr fontId="1" type="noConversion"/>
  </si>
  <si>
    <t>4110光年</t>
    <phoneticPr fontId="1" type="noConversion"/>
  </si>
  <si>
    <t>御夫座</t>
    <phoneticPr fontId="1" type="noConversion"/>
  </si>
  <si>
    <t>M37</t>
    <phoneticPr fontId="1" type="noConversion"/>
  </si>
  <si>
    <t>NGC2099</t>
    <phoneticPr fontId="1" type="noConversion"/>
  </si>
  <si>
    <t>05h53.0m</t>
    <phoneticPr fontId="1" type="noConversion"/>
  </si>
  <si>
    <t>-32°33'</t>
    <phoneticPr fontId="1" type="noConversion"/>
  </si>
  <si>
    <t>4170光年</t>
    <phoneticPr fontId="1" type="noConversion"/>
  </si>
  <si>
    <t>疏散星团(成员约200)</t>
    <phoneticPr fontId="1" type="noConversion"/>
  </si>
  <si>
    <t>M38</t>
    <phoneticPr fontId="1" type="noConversion"/>
  </si>
  <si>
    <t>NGC1912</t>
    <phoneticPr fontId="1" type="noConversion"/>
  </si>
  <si>
    <t>05h28.7m</t>
    <phoneticPr fontId="1" type="noConversion"/>
  </si>
  <si>
    <t>+35°50'</t>
    <phoneticPr fontId="1" type="noConversion"/>
  </si>
  <si>
    <t>4610光年</t>
    <phoneticPr fontId="1" type="noConversion"/>
  </si>
  <si>
    <t>疏散星团(成员约100)</t>
    <phoneticPr fontId="1" type="noConversion"/>
  </si>
  <si>
    <t>M39</t>
    <phoneticPr fontId="1" type="noConversion"/>
  </si>
  <si>
    <t>NGC7092</t>
    <phoneticPr fontId="1" type="noConversion"/>
  </si>
  <si>
    <t>21h32.3m</t>
    <phoneticPr fontId="1" type="noConversion"/>
  </si>
  <si>
    <t>+48°26'</t>
    <phoneticPr fontId="1" type="noConversion"/>
  </si>
  <si>
    <t>864光年</t>
    <phoneticPr fontId="1" type="noConversion"/>
  </si>
  <si>
    <t>M40</t>
    <phoneticPr fontId="1" type="noConversion"/>
  </si>
  <si>
    <t>12h22.4m</t>
    <phoneticPr fontId="1" type="noConversion"/>
  </si>
  <si>
    <t>+58°05'</t>
    <phoneticPr fontId="1" type="noConversion"/>
  </si>
  <si>
    <t>大熊座</t>
    <phoneticPr fontId="1" type="noConversion"/>
  </si>
  <si>
    <t>双星</t>
    <phoneticPr fontId="1" type="noConversion"/>
  </si>
  <si>
    <t>M41</t>
    <phoneticPr fontId="1" type="noConversion"/>
  </si>
  <si>
    <t>NGC2287</t>
    <phoneticPr fontId="1" type="noConversion"/>
  </si>
  <si>
    <t>06h47.0m</t>
    <phoneticPr fontId="1" type="noConversion"/>
  </si>
  <si>
    <t>-20°46'</t>
    <phoneticPr fontId="1" type="noConversion"/>
  </si>
  <si>
    <t>2500光年</t>
    <phoneticPr fontId="1" type="noConversion"/>
  </si>
  <si>
    <t>大犬座</t>
    <phoneticPr fontId="1" type="noConversion"/>
  </si>
  <si>
    <t>M42</t>
    <phoneticPr fontId="1" type="noConversion"/>
  </si>
  <si>
    <t>NGC1976</t>
    <phoneticPr fontId="1" type="noConversion"/>
  </si>
  <si>
    <t>05h35.3m</t>
    <phoneticPr fontId="1" type="noConversion"/>
  </si>
  <si>
    <t>-05°23'</t>
    <phoneticPr fontId="1" type="noConversion"/>
  </si>
  <si>
    <t>66'x60'</t>
    <phoneticPr fontId="1" type="noConversion"/>
  </si>
  <si>
    <t>1500光年</t>
    <phoneticPr fontId="1" type="noConversion"/>
  </si>
  <si>
    <t>猎户座</t>
    <phoneticPr fontId="1" type="noConversion"/>
  </si>
  <si>
    <t>发射星云/猎户大星云</t>
    <phoneticPr fontId="1" type="noConversion"/>
  </si>
  <si>
    <t>M43</t>
    <phoneticPr fontId="1" type="noConversion"/>
  </si>
  <si>
    <t>NGC1982</t>
    <phoneticPr fontId="1" type="noConversion"/>
  </si>
  <si>
    <t>05h35.5m</t>
    <phoneticPr fontId="1" type="noConversion"/>
  </si>
  <si>
    <t>-05°16'</t>
    <phoneticPr fontId="1" type="noConversion"/>
  </si>
  <si>
    <t>20'x15'</t>
    <phoneticPr fontId="1" type="noConversion"/>
  </si>
  <si>
    <t>发射星云</t>
    <phoneticPr fontId="1" type="noConversion"/>
  </si>
  <si>
    <t>M44</t>
    <phoneticPr fontId="1" type="noConversion"/>
  </si>
  <si>
    <t>NGC2632</t>
    <phoneticPr fontId="1" type="noConversion"/>
  </si>
  <si>
    <t>08h40.0m</t>
    <phoneticPr fontId="1" type="noConversion"/>
  </si>
  <si>
    <t>+20°00'</t>
    <phoneticPr fontId="1" type="noConversion"/>
  </si>
  <si>
    <t>90'</t>
    <phoneticPr fontId="1" type="noConversion"/>
  </si>
  <si>
    <t>520光年</t>
    <phoneticPr fontId="1" type="noConversion"/>
  </si>
  <si>
    <t>巨蟹座</t>
    <phoneticPr fontId="1" type="noConversion"/>
  </si>
  <si>
    <t>疏散星团/蜂巢星团</t>
    <phoneticPr fontId="1" type="noConversion"/>
  </si>
  <si>
    <t>M45</t>
    <phoneticPr fontId="1" type="noConversion"/>
  </si>
  <si>
    <t>03h47.5m</t>
    <phoneticPr fontId="1" type="noConversion"/>
  </si>
  <si>
    <t>+24°07'</t>
    <phoneticPr fontId="1" type="noConversion"/>
  </si>
  <si>
    <t>120'x120'</t>
    <phoneticPr fontId="1" type="noConversion"/>
  </si>
  <si>
    <t>410光年</t>
    <phoneticPr fontId="1" type="noConversion"/>
  </si>
  <si>
    <t>疏散星团/昴星团</t>
    <phoneticPr fontId="1" type="noConversion"/>
  </si>
  <si>
    <t>牛背</t>
    <phoneticPr fontId="1" type="noConversion"/>
  </si>
  <si>
    <t>M46</t>
    <phoneticPr fontId="1" type="noConversion"/>
  </si>
  <si>
    <t>NGC2437</t>
    <phoneticPr fontId="1" type="noConversion"/>
  </si>
  <si>
    <t>07h41.8m</t>
    <phoneticPr fontId="1" type="noConversion"/>
  </si>
  <si>
    <t>-14°49'</t>
    <phoneticPr fontId="1" type="noConversion"/>
  </si>
  <si>
    <t>24'</t>
    <phoneticPr fontId="1" type="noConversion"/>
  </si>
  <si>
    <t>6000光年</t>
    <phoneticPr fontId="1" type="noConversion"/>
  </si>
  <si>
    <t>船尾座</t>
    <phoneticPr fontId="1" type="noConversion"/>
  </si>
  <si>
    <t>疏散星团(成员约150)</t>
    <phoneticPr fontId="1" type="noConversion"/>
  </si>
  <si>
    <t>M47</t>
    <phoneticPr fontId="1" type="noConversion"/>
  </si>
  <si>
    <t>NGC2422</t>
    <phoneticPr fontId="1" type="noConversion"/>
  </si>
  <si>
    <t>07h36.7m</t>
    <phoneticPr fontId="1" type="noConversion"/>
  </si>
  <si>
    <t>-14°29'</t>
    <phoneticPr fontId="1" type="noConversion"/>
  </si>
  <si>
    <t>1800光年</t>
    <phoneticPr fontId="1" type="noConversion"/>
  </si>
  <si>
    <t>M48</t>
    <phoneticPr fontId="1" type="noConversion"/>
  </si>
  <si>
    <t>NGC2548</t>
    <phoneticPr fontId="1" type="noConversion"/>
  </si>
  <si>
    <t>08h13.8m</t>
    <phoneticPr fontId="1" type="noConversion"/>
  </si>
  <si>
    <t>-05°48'</t>
    <phoneticPr fontId="1" type="noConversion"/>
  </si>
  <si>
    <t>长蛇座</t>
    <phoneticPr fontId="1" type="noConversion"/>
  </si>
  <si>
    <t>疏散星团(成员约80)</t>
    <phoneticPr fontId="1" type="noConversion"/>
  </si>
  <si>
    <t>M49</t>
    <phoneticPr fontId="1" type="noConversion"/>
  </si>
  <si>
    <t>NGC4472</t>
    <phoneticPr fontId="1" type="noConversion"/>
  </si>
  <si>
    <t>12h29.8m</t>
    <phoneticPr fontId="1" type="noConversion"/>
  </si>
  <si>
    <t>+08°00'</t>
    <phoneticPr fontId="1" type="noConversion"/>
  </si>
  <si>
    <t>9'x7'</t>
    <phoneticPr fontId="1" type="noConversion"/>
  </si>
  <si>
    <t>5900光年</t>
    <phoneticPr fontId="1" type="noConversion"/>
  </si>
  <si>
    <t>室女座</t>
    <phoneticPr fontId="1" type="noConversion"/>
  </si>
  <si>
    <t>右胸</t>
    <phoneticPr fontId="1" type="noConversion"/>
  </si>
  <si>
    <t>M50</t>
    <phoneticPr fontId="1" type="noConversion"/>
  </si>
  <si>
    <t>NGC2323</t>
    <phoneticPr fontId="1" type="noConversion"/>
  </si>
  <si>
    <t>07h03.0m</t>
    <phoneticPr fontId="1" type="noConversion"/>
  </si>
  <si>
    <t>-08°21'</t>
    <phoneticPr fontId="1" type="noConversion"/>
  </si>
  <si>
    <t>16'</t>
    <phoneticPr fontId="1" type="noConversion"/>
  </si>
  <si>
    <t>麒麟座</t>
    <phoneticPr fontId="1" type="noConversion"/>
  </si>
  <si>
    <t>M51</t>
    <phoneticPr fontId="1" type="noConversion"/>
  </si>
  <si>
    <t>NGC5194</t>
    <phoneticPr fontId="1" type="noConversion"/>
  </si>
  <si>
    <t>13h29.4m</t>
    <phoneticPr fontId="1" type="noConversion"/>
  </si>
  <si>
    <t>+47°12'</t>
    <phoneticPr fontId="1" type="noConversion"/>
  </si>
  <si>
    <t>11'x8'</t>
    <phoneticPr fontId="1" type="noConversion"/>
  </si>
  <si>
    <t>2100光年</t>
    <phoneticPr fontId="1" type="noConversion"/>
  </si>
  <si>
    <t>勺柄下，熊尾</t>
    <phoneticPr fontId="1" type="noConversion"/>
  </si>
  <si>
    <t>M52</t>
    <phoneticPr fontId="1" type="noConversion"/>
  </si>
  <si>
    <t>NGC7654</t>
    <phoneticPr fontId="1" type="noConversion"/>
  </si>
  <si>
    <t>23h24.2m</t>
    <phoneticPr fontId="1" type="noConversion"/>
  </si>
  <si>
    <t>+61°36'</t>
    <phoneticPr fontId="1" type="noConversion"/>
  </si>
  <si>
    <t>3800光年</t>
    <phoneticPr fontId="1" type="noConversion"/>
  </si>
  <si>
    <t>仙后座</t>
    <phoneticPr fontId="1" type="noConversion"/>
  </si>
  <si>
    <t>M53</t>
    <phoneticPr fontId="1" type="noConversion"/>
  </si>
  <si>
    <t>NGC5024</t>
    <phoneticPr fontId="1" type="noConversion"/>
  </si>
  <si>
    <t>13h12.9m</t>
    <phoneticPr fontId="1" type="noConversion"/>
  </si>
  <si>
    <t>+18°10'</t>
    <phoneticPr fontId="1" type="noConversion"/>
  </si>
  <si>
    <t>14'</t>
    <phoneticPr fontId="1" type="noConversion"/>
  </si>
  <si>
    <t>5.64万光年</t>
    <phoneticPr fontId="1" type="noConversion"/>
  </si>
  <si>
    <t>后发座</t>
    <phoneticPr fontId="1" type="noConversion"/>
  </si>
  <si>
    <t>M54</t>
    <phoneticPr fontId="1" type="noConversion"/>
  </si>
  <si>
    <t>NGC6715</t>
    <phoneticPr fontId="1" type="noConversion"/>
  </si>
  <si>
    <t>18h55.1m</t>
    <phoneticPr fontId="1" type="noConversion"/>
  </si>
  <si>
    <t>-30°28'</t>
    <phoneticPr fontId="1" type="noConversion"/>
  </si>
  <si>
    <t>2'</t>
    <phoneticPr fontId="1" type="noConversion"/>
  </si>
  <si>
    <t>4.9万光年</t>
    <phoneticPr fontId="1" type="noConversion"/>
  </si>
  <si>
    <t>M55</t>
    <phoneticPr fontId="1" type="noConversion"/>
  </si>
  <si>
    <t>NGC6809</t>
    <phoneticPr fontId="1" type="noConversion"/>
  </si>
  <si>
    <t>19h40.0m</t>
    <phoneticPr fontId="1" type="noConversion"/>
  </si>
  <si>
    <t>-30°57'</t>
    <phoneticPr fontId="1" type="noConversion"/>
  </si>
  <si>
    <t>10'</t>
    <phoneticPr fontId="1" type="noConversion"/>
  </si>
  <si>
    <t>1.9万光年</t>
    <phoneticPr fontId="1" type="noConversion"/>
  </si>
  <si>
    <t>M56</t>
    <phoneticPr fontId="1" type="noConversion"/>
  </si>
  <si>
    <t>NGC6779</t>
    <phoneticPr fontId="1" type="noConversion"/>
  </si>
  <si>
    <t>19h16.6m</t>
    <phoneticPr fontId="1" type="noConversion"/>
  </si>
  <si>
    <t>+30°11'</t>
    <phoneticPr fontId="1" type="noConversion"/>
  </si>
  <si>
    <t>3.3万光年</t>
    <phoneticPr fontId="1" type="noConversion"/>
  </si>
  <si>
    <t>天琴座</t>
    <phoneticPr fontId="1" type="noConversion"/>
  </si>
  <si>
    <t>M57</t>
    <phoneticPr fontId="1" type="noConversion"/>
  </si>
  <si>
    <t>NGC6720</t>
    <phoneticPr fontId="1" type="noConversion"/>
  </si>
  <si>
    <t>18h53.6m</t>
    <phoneticPr fontId="1" type="noConversion"/>
  </si>
  <si>
    <t>+33°02'</t>
    <phoneticPr fontId="1" type="noConversion"/>
  </si>
  <si>
    <t>1.4'x1'</t>
    <phoneticPr fontId="1" type="noConversion"/>
  </si>
  <si>
    <t>2300光年</t>
    <phoneticPr fontId="1" type="noConversion"/>
  </si>
  <si>
    <t>行星状星云/环状</t>
    <phoneticPr fontId="1" type="noConversion"/>
  </si>
  <si>
    <t>M58</t>
    <phoneticPr fontId="1" type="noConversion"/>
  </si>
  <si>
    <t>NGC4579</t>
    <phoneticPr fontId="1" type="noConversion"/>
  </si>
  <si>
    <t>12h37.7m</t>
    <phoneticPr fontId="1" type="noConversion"/>
  </si>
  <si>
    <t>+11°49'</t>
    <phoneticPr fontId="1" type="noConversion"/>
  </si>
  <si>
    <t>3'x2'</t>
    <phoneticPr fontId="1" type="noConversion"/>
  </si>
  <si>
    <t>4100万光年</t>
    <phoneticPr fontId="1" type="noConversion"/>
  </si>
  <si>
    <t>右臂外</t>
    <phoneticPr fontId="1" type="noConversion"/>
  </si>
  <si>
    <t>M59</t>
    <phoneticPr fontId="1" type="noConversion"/>
  </si>
  <si>
    <t>NGC4621</t>
    <phoneticPr fontId="1" type="noConversion"/>
  </si>
  <si>
    <t>12h42.0m</t>
    <phoneticPr fontId="1" type="noConversion"/>
  </si>
  <si>
    <t>+11°39'</t>
    <phoneticPr fontId="1" type="noConversion"/>
  </si>
  <si>
    <t>58下</t>
    <phoneticPr fontId="1" type="noConversion"/>
  </si>
  <si>
    <t>M60</t>
    <phoneticPr fontId="1" type="noConversion"/>
  </si>
  <si>
    <t>NGC4649</t>
    <phoneticPr fontId="1" type="noConversion"/>
  </si>
  <si>
    <t>12h43.7m</t>
    <phoneticPr fontId="1" type="noConversion"/>
  </si>
  <si>
    <t>+11°33'</t>
    <phoneticPr fontId="1" type="noConversion"/>
  </si>
  <si>
    <t>7'x6'</t>
    <phoneticPr fontId="1" type="noConversion"/>
  </si>
  <si>
    <t>5900万光年</t>
    <phoneticPr fontId="1" type="noConversion"/>
  </si>
  <si>
    <t>59下</t>
    <phoneticPr fontId="1" type="noConversion"/>
  </si>
  <si>
    <t>M61</t>
    <phoneticPr fontId="1" type="noConversion"/>
  </si>
  <si>
    <t>NGC4303</t>
    <phoneticPr fontId="1" type="noConversion"/>
  </si>
  <si>
    <t>12h21.9m</t>
    <phoneticPr fontId="1" type="noConversion"/>
  </si>
  <si>
    <t>+04°28'</t>
    <phoneticPr fontId="1" type="noConversion"/>
  </si>
  <si>
    <t>7'x2'</t>
    <phoneticPr fontId="1" type="noConversion"/>
  </si>
  <si>
    <t>左胸</t>
    <phoneticPr fontId="1" type="noConversion"/>
  </si>
  <si>
    <t>M62</t>
    <phoneticPr fontId="1" type="noConversion"/>
  </si>
  <si>
    <t>NGC6266</t>
    <phoneticPr fontId="1" type="noConversion"/>
  </si>
  <si>
    <t>17h01.2m</t>
    <phoneticPr fontId="1" type="noConversion"/>
  </si>
  <si>
    <t>-30°07'</t>
    <phoneticPr fontId="1" type="noConversion"/>
  </si>
  <si>
    <t>2.06万光年</t>
    <phoneticPr fontId="1" type="noConversion"/>
  </si>
  <si>
    <t>M63</t>
    <phoneticPr fontId="1" type="noConversion"/>
  </si>
  <si>
    <t>NGC5055</t>
    <phoneticPr fontId="1" type="noConversion"/>
  </si>
  <si>
    <t>13h15.8m</t>
    <phoneticPr fontId="1" type="noConversion"/>
  </si>
  <si>
    <t>+42°02'</t>
    <phoneticPr fontId="1" type="noConversion"/>
  </si>
  <si>
    <t>12'x8'</t>
    <phoneticPr fontId="1" type="noConversion"/>
  </si>
  <si>
    <t>2400万光年</t>
    <phoneticPr fontId="1" type="noConversion"/>
  </si>
  <si>
    <t>旋涡星系/向日葵</t>
    <phoneticPr fontId="1" type="noConversion"/>
  </si>
  <si>
    <t>左狗眼与熊尾间</t>
    <phoneticPr fontId="1" type="noConversion"/>
  </si>
  <si>
    <t>M64</t>
    <phoneticPr fontId="1" type="noConversion"/>
  </si>
  <si>
    <t>NGC4826</t>
    <phoneticPr fontId="1" type="noConversion"/>
  </si>
  <si>
    <t>12h56.7m</t>
    <phoneticPr fontId="1" type="noConversion"/>
  </si>
  <si>
    <t>+21°41'</t>
    <phoneticPr fontId="1" type="noConversion"/>
  </si>
  <si>
    <t>9'x5'</t>
    <phoneticPr fontId="1" type="noConversion"/>
  </si>
  <si>
    <t>1500万光年</t>
    <phoneticPr fontId="1" type="noConversion"/>
  </si>
  <si>
    <t>旋涡星系/黑眼睛</t>
    <phoneticPr fontId="1" type="noConversion"/>
  </si>
  <si>
    <t>M65</t>
    <phoneticPr fontId="1" type="noConversion"/>
  </si>
  <si>
    <t>NGC3623</t>
    <phoneticPr fontId="1" type="noConversion"/>
  </si>
  <si>
    <t>11h18.9m</t>
    <phoneticPr fontId="1" type="noConversion"/>
  </si>
  <si>
    <t>+13°06'</t>
    <phoneticPr fontId="1" type="noConversion"/>
  </si>
  <si>
    <t>8'x2'</t>
    <phoneticPr fontId="1" type="noConversion"/>
  </si>
  <si>
    <t>2700万光年</t>
    <phoneticPr fontId="1" type="noConversion"/>
  </si>
  <si>
    <t>狮子座</t>
    <phoneticPr fontId="1" type="noConversion"/>
  </si>
  <si>
    <t>M66</t>
    <phoneticPr fontId="1" type="noConversion"/>
  </si>
  <si>
    <t>NGC3627</t>
    <phoneticPr fontId="1" type="noConversion"/>
  </si>
  <si>
    <t>11h20.3m</t>
    <phoneticPr fontId="1" type="noConversion"/>
  </si>
  <si>
    <t>+13°00'</t>
    <phoneticPr fontId="1" type="noConversion"/>
  </si>
  <si>
    <t>9'x4'</t>
    <phoneticPr fontId="1" type="noConversion"/>
  </si>
  <si>
    <t>M67</t>
    <phoneticPr fontId="1" type="noConversion"/>
  </si>
  <si>
    <t>NGC2682</t>
    <phoneticPr fontId="1" type="noConversion"/>
  </si>
  <si>
    <t>08h51.3m</t>
    <phoneticPr fontId="1" type="noConversion"/>
  </si>
  <si>
    <t>+11°48'</t>
    <phoneticPr fontId="1" type="noConversion"/>
  </si>
  <si>
    <t>2710光年</t>
    <phoneticPr fontId="1" type="noConversion"/>
  </si>
  <si>
    <t>M68</t>
    <phoneticPr fontId="1" type="noConversion"/>
  </si>
  <si>
    <t>NGC4590</t>
    <phoneticPr fontId="1" type="noConversion"/>
  </si>
  <si>
    <t>12h39.5m</t>
    <phoneticPr fontId="1" type="noConversion"/>
  </si>
  <si>
    <t>-26°45'</t>
    <phoneticPr fontId="1" type="noConversion"/>
  </si>
  <si>
    <t>3.14万光年</t>
    <phoneticPr fontId="1" type="noConversion"/>
  </si>
  <si>
    <t>M69</t>
    <phoneticPr fontId="1" type="noConversion"/>
  </si>
  <si>
    <t>NGC6637</t>
    <phoneticPr fontId="1" type="noConversion"/>
  </si>
  <si>
    <t>18h31.4m</t>
    <phoneticPr fontId="1" type="noConversion"/>
  </si>
  <si>
    <t>-32°21'</t>
    <phoneticPr fontId="1" type="noConversion"/>
  </si>
  <si>
    <t>2.4万光年</t>
    <phoneticPr fontId="1" type="noConversion"/>
  </si>
  <si>
    <t>M70</t>
    <phoneticPr fontId="1" type="noConversion"/>
  </si>
  <si>
    <t>NGC6681</t>
    <phoneticPr fontId="1" type="noConversion"/>
  </si>
  <si>
    <t>18h43.2m</t>
    <phoneticPr fontId="1" type="noConversion"/>
  </si>
  <si>
    <t>-32°17'</t>
    <phoneticPr fontId="1" type="noConversion"/>
  </si>
  <si>
    <t>6.5万光年</t>
    <phoneticPr fontId="1" type="noConversion"/>
  </si>
  <si>
    <t>M71</t>
    <phoneticPr fontId="1" type="noConversion"/>
  </si>
  <si>
    <t>NGC6838</t>
    <phoneticPr fontId="1" type="noConversion"/>
  </si>
  <si>
    <t>19h53.7m</t>
    <phoneticPr fontId="1" type="noConversion"/>
  </si>
  <si>
    <t>+18°47'</t>
    <phoneticPr fontId="1" type="noConversion"/>
  </si>
  <si>
    <t>1.33万光年</t>
    <phoneticPr fontId="1" type="noConversion"/>
  </si>
  <si>
    <t>天箭座</t>
    <phoneticPr fontId="1" type="noConversion"/>
  </si>
  <si>
    <t>M72</t>
    <phoneticPr fontId="1" type="noConversion"/>
  </si>
  <si>
    <t>NGC6981</t>
    <phoneticPr fontId="1" type="noConversion"/>
  </si>
  <si>
    <t>20h53.5m</t>
    <phoneticPr fontId="1" type="noConversion"/>
  </si>
  <si>
    <t>-12°32'</t>
    <phoneticPr fontId="1" type="noConversion"/>
  </si>
  <si>
    <t>5.9万光年</t>
    <phoneticPr fontId="1" type="noConversion"/>
  </si>
  <si>
    <t>M73</t>
    <phoneticPr fontId="1" type="noConversion"/>
  </si>
  <si>
    <t>NGC6994</t>
    <phoneticPr fontId="1" type="noConversion"/>
  </si>
  <si>
    <t>20h59.0m</t>
    <phoneticPr fontId="1" type="noConversion"/>
  </si>
  <si>
    <t>-12°38'</t>
    <phoneticPr fontId="1" type="noConversion"/>
  </si>
  <si>
    <t>疏散星团(不定)</t>
    <phoneticPr fontId="1" type="noConversion"/>
  </si>
  <si>
    <t>M74</t>
    <phoneticPr fontId="1" type="noConversion"/>
  </si>
  <si>
    <t>NGC628</t>
    <phoneticPr fontId="1" type="noConversion"/>
  </si>
  <si>
    <t>01h36.7m</t>
    <phoneticPr fontId="1" type="noConversion"/>
  </si>
  <si>
    <t>+15°47'</t>
    <phoneticPr fontId="1" type="noConversion"/>
  </si>
  <si>
    <t>10'x10'</t>
    <phoneticPr fontId="1" type="noConversion"/>
  </si>
  <si>
    <t>3700万光年</t>
    <phoneticPr fontId="1" type="noConversion"/>
  </si>
  <si>
    <t>双鱼座</t>
    <phoneticPr fontId="1" type="noConversion"/>
  </si>
  <si>
    <t>M75</t>
    <phoneticPr fontId="1" type="noConversion"/>
  </si>
  <si>
    <t>NGC6864</t>
    <phoneticPr fontId="1" type="noConversion"/>
  </si>
  <si>
    <t>20h06.1m</t>
    <phoneticPr fontId="1" type="noConversion"/>
  </si>
  <si>
    <t>-21°55'</t>
    <phoneticPr fontId="1" type="noConversion"/>
  </si>
  <si>
    <t>7.8万光年</t>
    <phoneticPr fontId="1" type="noConversion"/>
  </si>
  <si>
    <t>M76</t>
    <phoneticPr fontId="1" type="noConversion"/>
  </si>
  <si>
    <t>NGC651</t>
    <phoneticPr fontId="1" type="noConversion"/>
  </si>
  <si>
    <t>01h42.4m</t>
    <phoneticPr fontId="1" type="noConversion"/>
  </si>
  <si>
    <t>+51°34'</t>
    <phoneticPr fontId="1" type="noConversion"/>
  </si>
  <si>
    <t>2.6'x1.5'</t>
    <phoneticPr fontId="1" type="noConversion"/>
  </si>
  <si>
    <t>8000光年</t>
    <phoneticPr fontId="1" type="noConversion"/>
  </si>
  <si>
    <t>行星状星云/小哑铃</t>
    <phoneticPr fontId="1" type="noConversion"/>
  </si>
  <si>
    <t>M77</t>
    <phoneticPr fontId="1" type="noConversion"/>
  </si>
  <si>
    <t>NGC1068</t>
    <phoneticPr fontId="1" type="noConversion"/>
  </si>
  <si>
    <t>02h42.7m</t>
    <phoneticPr fontId="1" type="noConversion"/>
  </si>
  <si>
    <t>-00°01'</t>
    <phoneticPr fontId="1" type="noConversion"/>
  </si>
  <si>
    <t>4700万光年</t>
    <phoneticPr fontId="1" type="noConversion"/>
  </si>
  <si>
    <t>鲸鱼座</t>
    <phoneticPr fontId="1" type="noConversion"/>
  </si>
  <si>
    <t>塞佛特星系</t>
    <phoneticPr fontId="1" type="noConversion"/>
  </si>
  <si>
    <t>M78</t>
    <phoneticPr fontId="1" type="noConversion"/>
  </si>
  <si>
    <t>NGC2068</t>
    <phoneticPr fontId="1" type="noConversion"/>
  </si>
  <si>
    <t>05h46.7m</t>
    <phoneticPr fontId="1" type="noConversion"/>
  </si>
  <si>
    <t>+00°04'</t>
    <phoneticPr fontId="1" type="noConversion"/>
  </si>
  <si>
    <t>1600光年</t>
    <phoneticPr fontId="1" type="noConversion"/>
  </si>
  <si>
    <t>反射星团</t>
    <phoneticPr fontId="1" type="noConversion"/>
  </si>
  <si>
    <t>M79</t>
    <phoneticPr fontId="1" type="noConversion"/>
  </si>
  <si>
    <t>NGC1904</t>
    <phoneticPr fontId="1" type="noConversion"/>
  </si>
  <si>
    <t>05h24.2m</t>
    <phoneticPr fontId="1" type="noConversion"/>
  </si>
  <si>
    <t>+24°31'</t>
    <phoneticPr fontId="1" type="noConversion"/>
  </si>
  <si>
    <t>4.3万光年</t>
    <phoneticPr fontId="1" type="noConversion"/>
  </si>
  <si>
    <t>天兔座</t>
    <phoneticPr fontId="1" type="noConversion"/>
  </si>
  <si>
    <t>M80</t>
    <phoneticPr fontId="1" type="noConversion"/>
  </si>
  <si>
    <t>NGC6093</t>
    <phoneticPr fontId="1" type="noConversion"/>
  </si>
  <si>
    <t>16h17.1m</t>
    <phoneticPr fontId="1" type="noConversion"/>
  </si>
  <si>
    <t>+22°59'</t>
    <phoneticPr fontId="1" type="noConversion"/>
  </si>
  <si>
    <t>3.7万光年</t>
    <phoneticPr fontId="1" type="noConversion"/>
  </si>
  <si>
    <t>天蟹座</t>
    <phoneticPr fontId="1" type="noConversion"/>
  </si>
  <si>
    <t>M81</t>
    <phoneticPr fontId="1" type="noConversion"/>
  </si>
  <si>
    <t>NGC3031</t>
    <phoneticPr fontId="1" type="noConversion"/>
  </si>
  <si>
    <t>09h55.8m</t>
    <phoneticPr fontId="1" type="noConversion"/>
  </si>
  <si>
    <t>+69°04'</t>
    <phoneticPr fontId="1" type="noConversion"/>
  </si>
  <si>
    <t>26'x14'</t>
    <phoneticPr fontId="1" type="noConversion"/>
  </si>
  <si>
    <t>1400万光年</t>
    <phoneticPr fontId="1" type="noConversion"/>
  </si>
  <si>
    <t>熊背外</t>
    <phoneticPr fontId="1" type="noConversion"/>
  </si>
  <si>
    <t>M82</t>
    <phoneticPr fontId="1" type="noConversion"/>
  </si>
  <si>
    <t>NGC3034</t>
    <phoneticPr fontId="1" type="noConversion"/>
  </si>
  <si>
    <t>09h56.2m</t>
    <phoneticPr fontId="1" type="noConversion"/>
  </si>
  <si>
    <t>+69°42'</t>
    <phoneticPr fontId="1" type="noConversion"/>
  </si>
  <si>
    <t>11x5'</t>
    <phoneticPr fontId="1" type="noConversion"/>
  </si>
  <si>
    <t>不规则星系</t>
    <phoneticPr fontId="1" type="noConversion"/>
  </si>
  <si>
    <t>M83</t>
    <phoneticPr fontId="1" type="noConversion"/>
  </si>
  <si>
    <t>NGC5236</t>
    <phoneticPr fontId="1" type="noConversion"/>
  </si>
  <si>
    <t>13h37.7m</t>
    <phoneticPr fontId="1" type="noConversion"/>
  </si>
  <si>
    <t>-29°32'</t>
    <phoneticPr fontId="1" type="noConversion"/>
  </si>
  <si>
    <t>11'x10'</t>
    <phoneticPr fontId="1" type="noConversion"/>
  </si>
  <si>
    <t>1600万光年</t>
    <phoneticPr fontId="1" type="noConversion"/>
  </si>
  <si>
    <t>棒旋星系</t>
    <phoneticPr fontId="1" type="noConversion"/>
  </si>
  <si>
    <t>M84</t>
    <phoneticPr fontId="1" type="noConversion"/>
  </si>
  <si>
    <t>NGC4374</t>
    <phoneticPr fontId="1" type="noConversion"/>
  </si>
  <si>
    <t>12h25.1m</t>
    <phoneticPr fontId="1" type="noConversion"/>
  </si>
  <si>
    <t>+12°53'</t>
    <phoneticPr fontId="1" type="noConversion"/>
  </si>
  <si>
    <t>5'x5'</t>
    <phoneticPr fontId="1" type="noConversion"/>
  </si>
  <si>
    <t>86上</t>
    <phoneticPr fontId="1" type="noConversion"/>
  </si>
  <si>
    <t>M85</t>
    <phoneticPr fontId="1" type="noConversion"/>
  </si>
  <si>
    <t>NGC4382</t>
    <phoneticPr fontId="1" type="noConversion"/>
  </si>
  <si>
    <t>12h25.4m</t>
    <phoneticPr fontId="1" type="noConversion"/>
  </si>
  <si>
    <t>+18°11'</t>
    <phoneticPr fontId="1" type="noConversion"/>
  </si>
  <si>
    <t>7'x4'</t>
    <phoneticPr fontId="1" type="noConversion"/>
  </si>
  <si>
    <t>100左</t>
    <phoneticPr fontId="1" type="noConversion"/>
  </si>
  <si>
    <t>M86</t>
    <phoneticPr fontId="1" type="noConversion"/>
  </si>
  <si>
    <t>NGC4406</t>
    <phoneticPr fontId="1" type="noConversion"/>
  </si>
  <si>
    <t>12h26.2m</t>
    <phoneticPr fontId="1" type="noConversion"/>
  </si>
  <si>
    <t>+12°57'</t>
    <phoneticPr fontId="1" type="noConversion"/>
  </si>
  <si>
    <t>8'x7'</t>
    <phoneticPr fontId="1" type="noConversion"/>
  </si>
  <si>
    <t>2000万光年</t>
    <phoneticPr fontId="1" type="noConversion"/>
  </si>
  <si>
    <t>87上</t>
    <phoneticPr fontId="1" type="noConversion"/>
  </si>
  <si>
    <t>M87</t>
    <phoneticPr fontId="1" type="noConversion"/>
  </si>
  <si>
    <t>NGC4486</t>
    <phoneticPr fontId="1" type="noConversion"/>
  </si>
  <si>
    <t>12h30.8m</t>
    <phoneticPr fontId="1" type="noConversion"/>
  </si>
  <si>
    <t>+12°23'</t>
    <phoneticPr fontId="1" type="noConversion"/>
  </si>
  <si>
    <t>7'x7'</t>
    <phoneticPr fontId="1" type="noConversion"/>
  </si>
  <si>
    <t>右肩外</t>
    <phoneticPr fontId="1" type="noConversion"/>
  </si>
  <si>
    <t>M88</t>
    <phoneticPr fontId="1" type="noConversion"/>
  </si>
  <si>
    <t>NGC4501</t>
    <phoneticPr fontId="1" type="noConversion"/>
  </si>
  <si>
    <t>12h32.0m</t>
    <phoneticPr fontId="1" type="noConversion"/>
  </si>
  <si>
    <t>+14°25'</t>
    <phoneticPr fontId="1" type="noConversion"/>
  </si>
  <si>
    <t>87左</t>
    <phoneticPr fontId="1" type="noConversion"/>
  </si>
  <si>
    <t>M89</t>
    <phoneticPr fontId="1" type="noConversion"/>
  </si>
  <si>
    <t>NGC4552</t>
    <phoneticPr fontId="1" type="noConversion"/>
  </si>
  <si>
    <t>12h35.7m</t>
    <phoneticPr fontId="1" type="noConversion"/>
  </si>
  <si>
    <t>+12°33'</t>
    <phoneticPr fontId="1" type="noConversion"/>
  </si>
  <si>
    <t>2'x2'</t>
    <phoneticPr fontId="1" type="noConversion"/>
  </si>
  <si>
    <t>87左下</t>
    <phoneticPr fontId="1" type="noConversion"/>
  </si>
  <si>
    <t>M90</t>
    <phoneticPr fontId="1" type="noConversion"/>
  </si>
  <si>
    <t>NGC4569</t>
    <phoneticPr fontId="1" type="noConversion"/>
  </si>
  <si>
    <t>12h36.8m</t>
    <phoneticPr fontId="1" type="noConversion"/>
  </si>
  <si>
    <t>+13°10'</t>
    <phoneticPr fontId="1" type="noConversion"/>
  </si>
  <si>
    <t>89左</t>
    <phoneticPr fontId="1" type="noConversion"/>
  </si>
  <si>
    <t>M91</t>
    <phoneticPr fontId="1" type="noConversion"/>
  </si>
  <si>
    <t>NGC4548</t>
    <phoneticPr fontId="1" type="noConversion"/>
  </si>
  <si>
    <t>12h35.4m</t>
    <phoneticPr fontId="1" type="noConversion"/>
  </si>
  <si>
    <t>+14°30'</t>
    <phoneticPr fontId="1" type="noConversion"/>
  </si>
  <si>
    <t>88左下</t>
    <phoneticPr fontId="1" type="noConversion"/>
  </si>
  <si>
    <t>M92</t>
    <phoneticPr fontId="1" type="noConversion"/>
  </si>
  <si>
    <t>NGC6341</t>
    <phoneticPr fontId="1" type="noConversion"/>
  </si>
  <si>
    <t>17h17.1m</t>
    <phoneticPr fontId="1" type="noConversion"/>
  </si>
  <si>
    <t>+43°08'</t>
    <phoneticPr fontId="1" type="noConversion"/>
  </si>
  <si>
    <t>2.55万光年</t>
    <phoneticPr fontId="1" type="noConversion"/>
  </si>
  <si>
    <t>M93</t>
    <phoneticPr fontId="1" type="noConversion"/>
  </si>
  <si>
    <t>NGC2447</t>
    <phoneticPr fontId="1" type="noConversion"/>
  </si>
  <si>
    <t>07h44.6m</t>
    <phoneticPr fontId="1" type="noConversion"/>
  </si>
  <si>
    <t>-23°53'</t>
    <phoneticPr fontId="1" type="noConversion"/>
  </si>
  <si>
    <t>3600光年</t>
    <phoneticPr fontId="1" type="noConversion"/>
  </si>
  <si>
    <t>M94</t>
    <phoneticPr fontId="1" type="noConversion"/>
  </si>
  <si>
    <t>NGC4736</t>
    <phoneticPr fontId="1" type="noConversion"/>
  </si>
  <si>
    <t>12h50.9m</t>
    <phoneticPr fontId="1" type="noConversion"/>
  </si>
  <si>
    <t>+41°07'</t>
    <phoneticPr fontId="1" type="noConversion"/>
  </si>
  <si>
    <t>11'x9'</t>
    <phoneticPr fontId="1" type="noConversion"/>
  </si>
  <si>
    <t>两狗中点外</t>
    <phoneticPr fontId="1" type="noConversion"/>
  </si>
  <si>
    <t>M95</t>
    <phoneticPr fontId="1" type="noConversion"/>
  </si>
  <si>
    <t>NGC3351</t>
    <phoneticPr fontId="1" type="noConversion"/>
  </si>
  <si>
    <t>10h44.0m</t>
    <phoneticPr fontId="1" type="noConversion"/>
  </si>
  <si>
    <t>+11°42'</t>
    <phoneticPr fontId="1" type="noConversion"/>
  </si>
  <si>
    <t>6'x6'</t>
    <phoneticPr fontId="1" type="noConversion"/>
  </si>
  <si>
    <t>2900万光年</t>
    <phoneticPr fontId="1" type="noConversion"/>
  </si>
  <si>
    <t>M96</t>
    <phoneticPr fontId="1" type="noConversion"/>
  </si>
  <si>
    <t>NGC3368</t>
    <phoneticPr fontId="1" type="noConversion"/>
  </si>
  <si>
    <t>10h46.8m</t>
    <phoneticPr fontId="1" type="noConversion"/>
  </si>
  <si>
    <t>M97</t>
    <phoneticPr fontId="1" type="noConversion"/>
  </si>
  <si>
    <t>NGC3587</t>
    <phoneticPr fontId="1" type="noConversion"/>
  </si>
  <si>
    <t>11h14.9m</t>
    <phoneticPr fontId="1" type="noConversion"/>
  </si>
  <si>
    <t>+55°01'</t>
    <phoneticPr fontId="1" type="noConversion"/>
  </si>
  <si>
    <t>3.4'x3.3'</t>
    <phoneticPr fontId="1" type="noConversion"/>
  </si>
  <si>
    <t>行星状星云/夜枭</t>
    <phoneticPr fontId="1" type="noConversion"/>
  </si>
  <si>
    <t>M98</t>
    <phoneticPr fontId="1" type="noConversion"/>
  </si>
  <si>
    <t>NGC4192</t>
    <phoneticPr fontId="1" type="noConversion"/>
  </si>
  <si>
    <t>12h13.8m</t>
    <phoneticPr fontId="1" type="noConversion"/>
  </si>
  <si>
    <t>+14°54'</t>
    <phoneticPr fontId="1" type="noConversion"/>
  </si>
  <si>
    <t>10'x3'</t>
    <phoneticPr fontId="1" type="noConversion"/>
  </si>
  <si>
    <t>3600万光年</t>
    <phoneticPr fontId="1" type="noConversion"/>
  </si>
  <si>
    <t>M99</t>
    <phoneticPr fontId="1" type="noConversion"/>
  </si>
  <si>
    <t>NGC4254</t>
    <phoneticPr fontId="1" type="noConversion"/>
  </si>
  <si>
    <t>12h18.8m</t>
    <phoneticPr fontId="1" type="noConversion"/>
  </si>
  <si>
    <t>84左上</t>
    <phoneticPr fontId="1" type="noConversion"/>
  </si>
  <si>
    <t>M100</t>
    <phoneticPr fontId="1" type="noConversion"/>
  </si>
  <si>
    <t>NGC4321</t>
    <phoneticPr fontId="1" type="noConversion"/>
  </si>
  <si>
    <t>12h22.9m</t>
    <phoneticPr fontId="1" type="noConversion"/>
  </si>
  <si>
    <t>+15°49'</t>
    <phoneticPr fontId="1" type="noConversion"/>
  </si>
  <si>
    <t>99左</t>
    <phoneticPr fontId="1" type="noConversion"/>
  </si>
  <si>
    <t>M101</t>
    <phoneticPr fontId="1" type="noConversion"/>
  </si>
  <si>
    <t>NGC5457</t>
    <phoneticPr fontId="1" type="noConversion"/>
  </si>
  <si>
    <t>14h03.2m</t>
    <phoneticPr fontId="1" type="noConversion"/>
  </si>
  <si>
    <t>+54°21'</t>
    <phoneticPr fontId="1" type="noConversion"/>
  </si>
  <si>
    <t>27'x26'</t>
    <phoneticPr fontId="1" type="noConversion"/>
  </si>
  <si>
    <t>1900万光年</t>
    <phoneticPr fontId="1" type="noConversion"/>
  </si>
  <si>
    <t>M102</t>
    <phoneticPr fontId="1" type="noConversion"/>
  </si>
  <si>
    <t>NGC5866</t>
    <phoneticPr fontId="1" type="noConversion"/>
  </si>
  <si>
    <t>15h06.5m</t>
    <phoneticPr fontId="1" type="noConversion"/>
  </si>
  <si>
    <t>+55°46'</t>
    <phoneticPr fontId="1" type="noConversion"/>
  </si>
  <si>
    <t>5'x2'</t>
    <phoneticPr fontId="1" type="noConversion"/>
  </si>
  <si>
    <t>天龙座</t>
    <phoneticPr fontId="1" type="noConversion"/>
  </si>
  <si>
    <t>M103</t>
    <phoneticPr fontId="1" type="noConversion"/>
  </si>
  <si>
    <t>NGC581</t>
    <phoneticPr fontId="1" type="noConversion"/>
  </si>
  <si>
    <t>01h33.1m</t>
    <phoneticPr fontId="1" type="noConversion"/>
  </si>
  <si>
    <t>+60°42'</t>
    <phoneticPr fontId="1" type="noConversion"/>
  </si>
  <si>
    <t>7990光年</t>
    <phoneticPr fontId="1" type="noConversion"/>
  </si>
  <si>
    <t>疏散星团(成员约30)</t>
    <phoneticPr fontId="1" type="noConversion"/>
  </si>
  <si>
    <t>M104</t>
    <phoneticPr fontId="1" type="noConversion"/>
  </si>
  <si>
    <t>NGC4594</t>
    <phoneticPr fontId="1" type="noConversion"/>
  </si>
  <si>
    <t>12h40.0m</t>
    <phoneticPr fontId="1" type="noConversion"/>
  </si>
  <si>
    <t>-11°37'</t>
    <phoneticPr fontId="1" type="noConversion"/>
  </si>
  <si>
    <t>4600万光年</t>
    <phoneticPr fontId="1" type="noConversion"/>
  </si>
  <si>
    <t>旋涡星系/草帽星系</t>
    <phoneticPr fontId="1" type="noConversion"/>
  </si>
  <si>
    <t>M105</t>
    <phoneticPr fontId="1" type="noConversion"/>
  </si>
  <si>
    <t>NGC3379</t>
    <phoneticPr fontId="1" type="noConversion"/>
  </si>
  <si>
    <t>10h47.9m</t>
    <phoneticPr fontId="1" type="noConversion"/>
  </si>
  <si>
    <t>+12°35'</t>
    <phoneticPr fontId="1" type="noConversion"/>
  </si>
  <si>
    <t>3000万光年</t>
    <phoneticPr fontId="1" type="noConversion"/>
  </si>
  <si>
    <t>M106</t>
    <phoneticPr fontId="1" type="noConversion"/>
  </si>
  <si>
    <t>NGC4258</t>
    <phoneticPr fontId="1" type="noConversion"/>
  </si>
  <si>
    <t>12h19.0m</t>
    <phoneticPr fontId="1" type="noConversion"/>
  </si>
  <si>
    <t>+47°18'</t>
    <phoneticPr fontId="1" type="noConversion"/>
  </si>
  <si>
    <t>18'x8'</t>
    <phoneticPr fontId="1" type="noConversion"/>
  </si>
  <si>
    <t>2100万光年</t>
    <phoneticPr fontId="1" type="noConversion"/>
  </si>
  <si>
    <t>M107</t>
    <phoneticPr fontId="1" type="noConversion"/>
  </si>
  <si>
    <t>NGC6171</t>
    <phoneticPr fontId="1" type="noConversion"/>
  </si>
  <si>
    <t>16h32.5m</t>
    <phoneticPr fontId="1" type="noConversion"/>
  </si>
  <si>
    <t>-13°03'</t>
    <phoneticPr fontId="1" type="noConversion"/>
  </si>
  <si>
    <t>1.98万光年</t>
    <phoneticPr fontId="1" type="noConversion"/>
  </si>
  <si>
    <t>M108</t>
    <phoneticPr fontId="1" type="noConversion"/>
  </si>
  <si>
    <t>NGC3556</t>
    <phoneticPr fontId="1" type="noConversion"/>
  </si>
  <si>
    <t>11h11.6m</t>
    <phoneticPr fontId="1" type="noConversion"/>
  </si>
  <si>
    <t>+55°40'</t>
    <phoneticPr fontId="1" type="noConversion"/>
  </si>
  <si>
    <t>2300万光年</t>
    <phoneticPr fontId="1" type="noConversion"/>
  </si>
  <si>
    <t>M109</t>
    <phoneticPr fontId="1" type="noConversion"/>
  </si>
  <si>
    <t>NGC3992</t>
    <phoneticPr fontId="1" type="noConversion"/>
  </si>
  <si>
    <t>11h57.6m</t>
    <phoneticPr fontId="1" type="noConversion"/>
  </si>
  <si>
    <t>+53°22'</t>
    <phoneticPr fontId="1" type="noConversion"/>
  </si>
  <si>
    <t>7'x5'</t>
    <phoneticPr fontId="1" type="noConversion"/>
  </si>
  <si>
    <t>M110</t>
    <phoneticPr fontId="1" type="noConversion"/>
  </si>
  <si>
    <t>NGC205</t>
    <phoneticPr fontId="1" type="noConversion"/>
  </si>
  <si>
    <t>00h40.3m</t>
    <phoneticPr fontId="1" type="noConversion"/>
  </si>
  <si>
    <t>+41°41'</t>
    <phoneticPr fontId="1" type="noConversion"/>
  </si>
  <si>
    <t>17'x10'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</si>
</sst>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/>
    </xf>
    <xf numFmtId="0" fontId="0" fillId="5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3.5"/>
  <cols>
    <col min="1" max="1" width="12.25" bestFit="1" customWidth="1"/>
    <col min="2" max="2" width="16" customWidth="1"/>
    <col min="3" max="3" width="17.625" customWidth="1"/>
    <col min="6" max="6" width="24.25" customWidth="1"/>
    <col min="8" max="8" width="11.5" customWidth="1"/>
    <col min="13" max="13" width="7.125" customWidth="1"/>
  </cols>
  <sheetData>
    <row r="1" spans="1:9" ht="18.75">
      <c r="A1" s="1" t="s">
        <v>0</v>
      </c>
      <c r="B1" s="3">
        <f>ATAN(B4/1000/B3)*0.5/ATAN(B6/1000/B5)</f>
        <v>0.49200000000045768</v>
      </c>
      <c r="C1" t="s">
        <v>5</v>
      </c>
      <c r="D1" s="3">
        <f>B1*1.5</f>
        <v>0.73800000000068655</v>
      </c>
    </row>
    <row r="2" spans="1:9">
      <c r="F2" t="s">
        <v>7</v>
      </c>
      <c r="G2">
        <f>25.4+8.5</f>
        <v>33.9</v>
      </c>
      <c r="H2" t="s">
        <v>9</v>
      </c>
      <c r="I2">
        <v>5.4</v>
      </c>
    </row>
    <row r="3" spans="1:9">
      <c r="A3" t="s">
        <v>1</v>
      </c>
      <c r="B3" s="2">
        <v>400</v>
      </c>
      <c r="F3" t="s">
        <v>6</v>
      </c>
      <c r="G3">
        <v>16</v>
      </c>
      <c r="H3" t="s">
        <v>8</v>
      </c>
      <c r="I3">
        <v>3.69</v>
      </c>
    </row>
    <row r="4" spans="1:9">
      <c r="A4" t="s">
        <v>2</v>
      </c>
      <c r="B4" s="2">
        <v>3.69</v>
      </c>
      <c r="F4" t="s">
        <v>13</v>
      </c>
      <c r="G4">
        <v>8.5</v>
      </c>
      <c r="H4" t="s">
        <v>10</v>
      </c>
      <c r="I4">
        <v>3.75</v>
      </c>
    </row>
    <row r="5" spans="1:9">
      <c r="A5" t="s">
        <v>3</v>
      </c>
      <c r="B5" s="2">
        <v>400</v>
      </c>
      <c r="F5" t="s">
        <v>11</v>
      </c>
      <c r="H5" t="s">
        <v>12</v>
      </c>
    </row>
    <row r="6" spans="1:9">
      <c r="A6" t="s">
        <v>4</v>
      </c>
      <c r="B6" s="2">
        <v>3.75</v>
      </c>
      <c r="F6" t="s">
        <v>14</v>
      </c>
    </row>
    <row r="7" spans="1:9">
      <c r="F7" t="s">
        <v>15</v>
      </c>
    </row>
    <row r="8" spans="1:9">
      <c r="B8" t="s">
        <v>20</v>
      </c>
      <c r="C8" t="s">
        <v>21</v>
      </c>
      <c r="F8" t="s">
        <v>16</v>
      </c>
    </row>
    <row r="9" spans="1:9">
      <c r="A9" t="s">
        <v>17</v>
      </c>
      <c r="B9" s="2">
        <v>420</v>
      </c>
      <c r="C9" s="2">
        <v>420</v>
      </c>
    </row>
    <row r="10" spans="1:9">
      <c r="A10" t="s">
        <v>18</v>
      </c>
      <c r="C10" s="2">
        <v>3</v>
      </c>
    </row>
    <row r="11" spans="1:9">
      <c r="A11" t="s">
        <v>19</v>
      </c>
      <c r="B11" s="2">
        <v>16</v>
      </c>
    </row>
    <row r="12" spans="1:9">
      <c r="B12" s="3">
        <f>2*ATAN(0.5*B11/B9)/0.01745</f>
        <v>2.1828442386265285</v>
      </c>
      <c r="C12" s="3">
        <f>C9*TAN(C10*0.01745)</f>
        <v>22.007107331527969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1"/>
  <sheetViews>
    <sheetView workbookViewId="0">
      <selection activeCell="H113" sqref="H113"/>
    </sheetView>
  </sheetViews>
  <sheetFormatPr defaultRowHeight="13.5"/>
  <cols>
    <col min="3" max="3" width="12.125" customWidth="1"/>
    <col min="4" max="4" width="12.375" customWidth="1"/>
    <col min="5" max="5" width="15.875" style="9" customWidth="1"/>
    <col min="7" max="7" width="14.375" customWidth="1"/>
    <col min="9" max="9" width="26" customWidth="1"/>
    <col min="10" max="10" width="18.25" customWidth="1"/>
  </cols>
  <sheetData>
    <row r="1" spans="1:10">
      <c r="A1" s="4" t="s">
        <v>22</v>
      </c>
      <c r="B1" s="4" t="s">
        <v>23</v>
      </c>
      <c r="C1" s="4" t="s">
        <v>24</v>
      </c>
      <c r="D1" s="4" t="s">
        <v>25</v>
      </c>
      <c r="E1" s="8" t="s">
        <v>26</v>
      </c>
      <c r="F1" s="4" t="s">
        <v>27</v>
      </c>
      <c r="G1" s="4" t="s">
        <v>28</v>
      </c>
      <c r="H1" s="4" t="s">
        <v>29</v>
      </c>
      <c r="I1" s="4" t="s">
        <v>30</v>
      </c>
      <c r="J1" s="4" t="s">
        <v>31</v>
      </c>
    </row>
    <row r="2" spans="1:10">
      <c r="A2" s="5" t="s">
        <v>32</v>
      </c>
      <c r="B2" s="5" t="s">
        <v>33</v>
      </c>
      <c r="C2" s="5" t="s">
        <v>34</v>
      </c>
      <c r="D2" s="5" t="s">
        <v>35</v>
      </c>
      <c r="E2" s="6" t="s">
        <v>36</v>
      </c>
      <c r="F2" s="5">
        <v>8.6</v>
      </c>
      <c r="G2" s="5" t="s">
        <v>37</v>
      </c>
      <c r="H2" s="5" t="s">
        <v>38</v>
      </c>
      <c r="I2" s="5" t="s">
        <v>39</v>
      </c>
      <c r="J2" s="5" t="s">
        <v>40</v>
      </c>
    </row>
    <row r="3" spans="1:10">
      <c r="A3" s="5" t="s">
        <v>41</v>
      </c>
      <c r="B3" s="5" t="s">
        <v>42</v>
      </c>
      <c r="C3" s="5" t="s">
        <v>43</v>
      </c>
      <c r="D3" s="5" t="s">
        <v>44</v>
      </c>
      <c r="E3" s="6" t="s">
        <v>45</v>
      </c>
      <c r="F3" s="5">
        <v>6.9</v>
      </c>
      <c r="G3" s="5" t="s">
        <v>46</v>
      </c>
      <c r="H3" s="5" t="s">
        <v>47</v>
      </c>
      <c r="I3" s="5" t="s">
        <v>48</v>
      </c>
      <c r="J3" s="5"/>
    </row>
    <row r="4" spans="1:10">
      <c r="A4" s="5" t="s">
        <v>49</v>
      </c>
      <c r="B4" s="5" t="s">
        <v>50</v>
      </c>
      <c r="C4" s="5" t="s">
        <v>51</v>
      </c>
      <c r="D4" s="5" t="s">
        <v>52</v>
      </c>
      <c r="E4" s="6" t="s">
        <v>53</v>
      </c>
      <c r="F4" s="5">
        <v>6.9</v>
      </c>
      <c r="G4" s="5" t="s">
        <v>54</v>
      </c>
      <c r="H4" s="5" t="s">
        <v>55</v>
      </c>
      <c r="I4" s="5" t="s">
        <v>48</v>
      </c>
      <c r="J4" s="5"/>
    </row>
    <row r="5" spans="1:10">
      <c r="A5" s="5" t="s">
        <v>56</v>
      </c>
      <c r="B5" s="5" t="s">
        <v>57</v>
      </c>
      <c r="C5" s="5" t="s">
        <v>58</v>
      </c>
      <c r="D5" s="5" t="s">
        <v>59</v>
      </c>
      <c r="E5" s="6" t="s">
        <v>60</v>
      </c>
      <c r="F5" s="5">
        <v>7.1</v>
      </c>
      <c r="G5" s="5" t="s">
        <v>61</v>
      </c>
      <c r="H5" s="5" t="s">
        <v>62</v>
      </c>
      <c r="I5" s="5" t="s">
        <v>48</v>
      </c>
      <c r="J5" s="5"/>
    </row>
    <row r="6" spans="1:10">
      <c r="A6" s="5" t="s">
        <v>63</v>
      </c>
      <c r="B6" s="5" t="s">
        <v>64</v>
      </c>
      <c r="C6" s="5" t="s">
        <v>65</v>
      </c>
      <c r="D6" s="5" t="s">
        <v>66</v>
      </c>
      <c r="E6" s="6" t="s">
        <v>67</v>
      </c>
      <c r="F6" s="5">
        <v>6.7</v>
      </c>
      <c r="G6" s="5" t="s">
        <v>68</v>
      </c>
      <c r="H6" s="5" t="s">
        <v>69</v>
      </c>
      <c r="I6" s="5" t="s">
        <v>48</v>
      </c>
      <c r="J6" s="5"/>
    </row>
    <row r="7" spans="1:10">
      <c r="A7" s="5" t="s">
        <v>70</v>
      </c>
      <c r="B7" s="5" t="s">
        <v>71</v>
      </c>
      <c r="C7" s="5" t="s">
        <v>72</v>
      </c>
      <c r="D7" s="5" t="s">
        <v>73</v>
      </c>
      <c r="E7" s="6" t="s">
        <v>74</v>
      </c>
      <c r="F7" s="5">
        <v>5.3</v>
      </c>
      <c r="G7" s="5" t="s">
        <v>75</v>
      </c>
      <c r="H7" s="5" t="s">
        <v>62</v>
      </c>
      <c r="I7" s="5" t="s">
        <v>76</v>
      </c>
      <c r="J7" s="5"/>
    </row>
    <row r="8" spans="1:10">
      <c r="A8" s="5" t="s">
        <v>77</v>
      </c>
      <c r="B8" s="5" t="s">
        <v>78</v>
      </c>
      <c r="C8" s="5" t="s">
        <v>79</v>
      </c>
      <c r="D8" s="5" t="s">
        <v>80</v>
      </c>
      <c r="E8" s="6" t="s">
        <v>81</v>
      </c>
      <c r="F8" s="5">
        <v>4.0999999999999996</v>
      </c>
      <c r="G8" s="5" t="s">
        <v>82</v>
      </c>
      <c r="H8" s="5" t="s">
        <v>62</v>
      </c>
      <c r="I8" s="5" t="s">
        <v>83</v>
      </c>
      <c r="J8" s="5"/>
    </row>
    <row r="9" spans="1:10">
      <c r="A9" s="5" t="s">
        <v>84</v>
      </c>
      <c r="B9" s="5" t="s">
        <v>85</v>
      </c>
      <c r="C9" s="5" t="s">
        <v>86</v>
      </c>
      <c r="D9" s="5" t="s">
        <v>87</v>
      </c>
      <c r="E9" s="6" t="s">
        <v>88</v>
      </c>
      <c r="F9" s="5" t="s">
        <v>89</v>
      </c>
      <c r="G9" s="5" t="s">
        <v>90</v>
      </c>
      <c r="H9" s="5" t="s">
        <v>91</v>
      </c>
      <c r="I9" s="5" t="s">
        <v>92</v>
      </c>
      <c r="J9" s="5"/>
    </row>
    <row r="10" spans="1:10">
      <c r="A10" s="5" t="s">
        <v>93</v>
      </c>
      <c r="B10" s="5" t="s">
        <v>94</v>
      </c>
      <c r="C10" s="5" t="s">
        <v>95</v>
      </c>
      <c r="D10" s="5" t="s">
        <v>96</v>
      </c>
      <c r="E10" s="6" t="s">
        <v>97</v>
      </c>
      <c r="F10" s="5">
        <v>7.4</v>
      </c>
      <c r="G10" s="5" t="s">
        <v>98</v>
      </c>
      <c r="H10" s="5" t="s">
        <v>99</v>
      </c>
      <c r="I10" s="5" t="s">
        <v>48</v>
      </c>
      <c r="J10" s="5"/>
    </row>
    <row r="11" spans="1:10">
      <c r="A11" s="5" t="s">
        <v>100</v>
      </c>
      <c r="B11" s="5" t="s">
        <v>101</v>
      </c>
      <c r="C11" s="5" t="s">
        <v>102</v>
      </c>
      <c r="D11" s="5" t="s">
        <v>103</v>
      </c>
      <c r="E11" s="6" t="s">
        <v>45</v>
      </c>
      <c r="F11" s="5">
        <v>7.3</v>
      </c>
      <c r="G11" s="5" t="s">
        <v>104</v>
      </c>
      <c r="H11" s="5" t="s">
        <v>99</v>
      </c>
      <c r="I11" s="5" t="s">
        <v>48</v>
      </c>
      <c r="J11" s="5"/>
    </row>
    <row r="12" spans="1:10">
      <c r="A12" s="5" t="s">
        <v>105</v>
      </c>
      <c r="B12" s="5" t="s">
        <v>106</v>
      </c>
      <c r="C12" s="5" t="s">
        <v>107</v>
      </c>
      <c r="D12" s="5" t="s">
        <v>108</v>
      </c>
      <c r="E12" s="6" t="s">
        <v>45</v>
      </c>
      <c r="F12" s="5">
        <v>6.3</v>
      </c>
      <c r="G12" s="5" t="s">
        <v>109</v>
      </c>
      <c r="H12" s="5" t="s">
        <v>110</v>
      </c>
      <c r="I12" s="5" t="s">
        <v>111</v>
      </c>
      <c r="J12" s="5"/>
    </row>
    <row r="13" spans="1:10">
      <c r="A13" s="5" t="s">
        <v>112</v>
      </c>
      <c r="B13" s="5" t="s">
        <v>113</v>
      </c>
      <c r="C13" s="5" t="s">
        <v>114</v>
      </c>
      <c r="D13" s="5" t="s">
        <v>115</v>
      </c>
      <c r="E13" s="6" t="s">
        <v>45</v>
      </c>
      <c r="F13" s="5">
        <v>7.6</v>
      </c>
      <c r="G13" s="5" t="s">
        <v>116</v>
      </c>
      <c r="H13" s="5" t="s">
        <v>99</v>
      </c>
      <c r="I13" s="5" t="s">
        <v>48</v>
      </c>
      <c r="J13" s="5"/>
    </row>
    <row r="14" spans="1:10">
      <c r="A14" s="5" t="s">
        <v>117</v>
      </c>
      <c r="B14" s="5" t="s">
        <v>118</v>
      </c>
      <c r="C14" s="5" t="s">
        <v>119</v>
      </c>
      <c r="D14" s="5" t="s">
        <v>120</v>
      </c>
      <c r="E14" s="6" t="s">
        <v>60</v>
      </c>
      <c r="F14" s="5">
        <v>6.4</v>
      </c>
      <c r="G14" s="5" t="s">
        <v>121</v>
      </c>
      <c r="H14" s="5" t="s">
        <v>122</v>
      </c>
      <c r="I14" s="5" t="s">
        <v>48</v>
      </c>
      <c r="J14" s="5"/>
    </row>
    <row r="15" spans="1:10">
      <c r="A15" s="5" t="s">
        <v>123</v>
      </c>
      <c r="B15" s="5" t="s">
        <v>124</v>
      </c>
      <c r="C15" s="5" t="s">
        <v>125</v>
      </c>
      <c r="D15" s="5" t="s">
        <v>126</v>
      </c>
      <c r="E15" s="6" t="s">
        <v>127</v>
      </c>
      <c r="F15" s="5">
        <v>9</v>
      </c>
      <c r="G15" s="5" t="s">
        <v>128</v>
      </c>
      <c r="H15" s="5" t="s">
        <v>99</v>
      </c>
      <c r="I15" s="5" t="s">
        <v>48</v>
      </c>
      <c r="J15" s="5"/>
    </row>
    <row r="16" spans="1:10">
      <c r="A16" s="5" t="s">
        <v>129</v>
      </c>
      <c r="B16" s="5" t="s">
        <v>130</v>
      </c>
      <c r="C16" s="5" t="s">
        <v>131</v>
      </c>
      <c r="D16" s="5" t="s">
        <v>132</v>
      </c>
      <c r="E16" s="6" t="s">
        <v>45</v>
      </c>
      <c r="F16" s="5">
        <v>7</v>
      </c>
      <c r="G16" s="5" t="s">
        <v>133</v>
      </c>
      <c r="H16" s="5" t="s">
        <v>134</v>
      </c>
      <c r="I16" s="5" t="s">
        <v>48</v>
      </c>
      <c r="J16" s="5"/>
    </row>
    <row r="17" spans="1:10">
      <c r="A17" s="5" t="s">
        <v>135</v>
      </c>
      <c r="B17" s="5" t="s">
        <v>136</v>
      </c>
      <c r="C17" s="5" t="s">
        <v>137</v>
      </c>
      <c r="D17" s="5" t="s">
        <v>138</v>
      </c>
      <c r="E17" s="6" t="s">
        <v>139</v>
      </c>
      <c r="F17" s="5" t="s">
        <v>89</v>
      </c>
      <c r="G17" s="5" t="s">
        <v>140</v>
      </c>
      <c r="H17" s="5" t="s">
        <v>69</v>
      </c>
      <c r="I17" s="5" t="s">
        <v>141</v>
      </c>
      <c r="J17" s="5"/>
    </row>
    <row r="18" spans="1:10">
      <c r="A18" s="5" t="s">
        <v>142</v>
      </c>
      <c r="B18" s="5" t="s">
        <v>143</v>
      </c>
      <c r="C18" s="5" t="s">
        <v>144</v>
      </c>
      <c r="D18" s="5" t="s">
        <v>145</v>
      </c>
      <c r="E18" s="6" t="s">
        <v>146</v>
      </c>
      <c r="F18" s="5" t="s">
        <v>89</v>
      </c>
      <c r="G18" s="5" t="s">
        <v>147</v>
      </c>
      <c r="H18" s="5" t="s">
        <v>91</v>
      </c>
      <c r="I18" s="5" t="s">
        <v>148</v>
      </c>
      <c r="J18" s="5"/>
    </row>
    <row r="19" spans="1:10">
      <c r="A19" s="5" t="s">
        <v>149</v>
      </c>
      <c r="B19" s="5" t="s">
        <v>150</v>
      </c>
      <c r="C19" s="5" t="s">
        <v>151</v>
      </c>
      <c r="D19" s="5" t="s">
        <v>152</v>
      </c>
      <c r="E19" s="6" t="s">
        <v>153</v>
      </c>
      <c r="F19" s="5">
        <v>7.5</v>
      </c>
      <c r="G19" s="5" t="s">
        <v>154</v>
      </c>
      <c r="H19" s="5" t="s">
        <v>91</v>
      </c>
      <c r="I19" s="5" t="s">
        <v>155</v>
      </c>
      <c r="J19" s="5"/>
    </row>
    <row r="20" spans="1:10">
      <c r="A20" s="5" t="s">
        <v>156</v>
      </c>
      <c r="B20" s="5" t="s">
        <v>157</v>
      </c>
      <c r="C20" s="5" t="s">
        <v>158</v>
      </c>
      <c r="D20" s="5" t="s">
        <v>159</v>
      </c>
      <c r="E20" s="6" t="s">
        <v>160</v>
      </c>
      <c r="F20" s="5">
        <v>6.8</v>
      </c>
      <c r="G20" s="5" t="s">
        <v>161</v>
      </c>
      <c r="H20" s="5" t="s">
        <v>99</v>
      </c>
      <c r="I20" s="5" t="s">
        <v>48</v>
      </c>
      <c r="J20" s="5"/>
    </row>
    <row r="21" spans="1:10">
      <c r="A21" s="5" t="s">
        <v>162</v>
      </c>
      <c r="B21" s="5" t="s">
        <v>163</v>
      </c>
      <c r="C21" s="5" t="s">
        <v>164</v>
      </c>
      <c r="D21" s="5" t="s">
        <v>165</v>
      </c>
      <c r="E21" s="6" t="s">
        <v>166</v>
      </c>
      <c r="F21" s="5" t="s">
        <v>89</v>
      </c>
      <c r="G21" s="5" t="s">
        <v>167</v>
      </c>
      <c r="H21" s="5" t="s">
        <v>91</v>
      </c>
      <c r="I21" s="5" t="s">
        <v>168</v>
      </c>
      <c r="J21" s="5"/>
    </row>
    <row r="22" spans="1:10">
      <c r="A22" s="5" t="s">
        <v>169</v>
      </c>
      <c r="B22" s="5" t="s">
        <v>170</v>
      </c>
      <c r="C22" s="5" t="s">
        <v>171</v>
      </c>
      <c r="D22" s="5" t="s">
        <v>172</v>
      </c>
      <c r="E22" s="6" t="s">
        <v>45</v>
      </c>
      <c r="F22" s="5">
        <v>6.5</v>
      </c>
      <c r="G22" s="5" t="s">
        <v>173</v>
      </c>
      <c r="H22" s="5" t="s">
        <v>91</v>
      </c>
      <c r="I22" s="5" t="s">
        <v>174</v>
      </c>
      <c r="J22" s="5"/>
    </row>
    <row r="23" spans="1:10">
      <c r="A23" s="5" t="s">
        <v>175</v>
      </c>
      <c r="B23" s="5" t="s">
        <v>176</v>
      </c>
      <c r="C23" s="5" t="s">
        <v>177</v>
      </c>
      <c r="D23" s="5" t="s">
        <v>178</v>
      </c>
      <c r="E23" s="6" t="s">
        <v>179</v>
      </c>
      <c r="F23" s="5">
        <v>6.3</v>
      </c>
      <c r="G23" s="5" t="s">
        <v>180</v>
      </c>
      <c r="H23" s="5" t="s">
        <v>91</v>
      </c>
      <c r="I23" s="5" t="s">
        <v>48</v>
      </c>
      <c r="J23" s="5"/>
    </row>
    <row r="24" spans="1:10">
      <c r="A24" s="5" t="s">
        <v>181</v>
      </c>
      <c r="B24" s="5" t="s">
        <v>182</v>
      </c>
      <c r="C24" s="5" t="s">
        <v>183</v>
      </c>
      <c r="D24" s="5" t="s">
        <v>184</v>
      </c>
      <c r="E24" s="6" t="s">
        <v>74</v>
      </c>
      <c r="F24" s="5">
        <v>6.9</v>
      </c>
      <c r="G24" s="5" t="s">
        <v>185</v>
      </c>
      <c r="H24" s="5" t="s">
        <v>91</v>
      </c>
      <c r="I24" s="5" t="s">
        <v>186</v>
      </c>
      <c r="J24" s="5"/>
    </row>
    <row r="25" spans="1:10">
      <c r="A25" s="5" t="s">
        <v>187</v>
      </c>
      <c r="B25" s="5" t="s">
        <v>188</v>
      </c>
      <c r="C25" s="5" t="s">
        <v>189</v>
      </c>
      <c r="D25" s="5" t="s">
        <v>190</v>
      </c>
      <c r="E25" s="6" t="s">
        <v>191</v>
      </c>
      <c r="F25" s="5">
        <v>4.5</v>
      </c>
      <c r="G25" s="5" t="s">
        <v>192</v>
      </c>
      <c r="H25" s="5" t="s">
        <v>91</v>
      </c>
      <c r="I25" s="5" t="s">
        <v>193</v>
      </c>
      <c r="J25" s="5"/>
    </row>
    <row r="26" spans="1:10">
      <c r="A26" s="5" t="s">
        <v>194</v>
      </c>
      <c r="B26" s="5" t="s">
        <v>195</v>
      </c>
      <c r="C26" s="5" t="s">
        <v>196</v>
      </c>
      <c r="D26" s="5" t="s">
        <v>197</v>
      </c>
      <c r="E26" s="6" t="s">
        <v>198</v>
      </c>
      <c r="F26" s="5">
        <v>6.5</v>
      </c>
      <c r="G26" s="5" t="s">
        <v>199</v>
      </c>
      <c r="H26" s="5" t="s">
        <v>91</v>
      </c>
      <c r="I26" s="5" t="s">
        <v>83</v>
      </c>
      <c r="J26" s="5"/>
    </row>
    <row r="27" spans="1:10">
      <c r="A27" s="5" t="s">
        <v>200</v>
      </c>
      <c r="B27" s="5" t="s">
        <v>201</v>
      </c>
      <c r="C27" s="5" t="s">
        <v>202</v>
      </c>
      <c r="D27" s="5" t="s">
        <v>203</v>
      </c>
      <c r="E27" s="6" t="s">
        <v>204</v>
      </c>
      <c r="F27" s="5">
        <v>9.3000000000000007</v>
      </c>
      <c r="G27" s="5" t="s">
        <v>205</v>
      </c>
      <c r="H27" s="5" t="s">
        <v>110</v>
      </c>
      <c r="I27" s="5" t="s">
        <v>206</v>
      </c>
      <c r="J27" s="5"/>
    </row>
    <row r="28" spans="1:10">
      <c r="A28" s="5" t="s">
        <v>207</v>
      </c>
      <c r="B28" s="5" t="s">
        <v>208</v>
      </c>
      <c r="C28" s="5" t="s">
        <v>209</v>
      </c>
      <c r="D28" s="5" t="s">
        <v>210</v>
      </c>
      <c r="E28" s="6" t="s">
        <v>211</v>
      </c>
      <c r="F28" s="5">
        <v>7.6</v>
      </c>
      <c r="G28" s="5" t="s">
        <v>212</v>
      </c>
      <c r="H28" s="5" t="s">
        <v>213</v>
      </c>
      <c r="I28" s="5" t="s">
        <v>214</v>
      </c>
      <c r="J28" s="5"/>
    </row>
    <row r="29" spans="1:10">
      <c r="A29" s="5" t="s">
        <v>215</v>
      </c>
      <c r="B29" s="5" t="s">
        <v>216</v>
      </c>
      <c r="C29" s="5" t="s">
        <v>217</v>
      </c>
      <c r="D29" s="5" t="s">
        <v>218</v>
      </c>
      <c r="E29" s="6" t="s">
        <v>219</v>
      </c>
      <c r="F29" s="5">
        <v>6.8</v>
      </c>
      <c r="G29" s="5" t="s">
        <v>220</v>
      </c>
      <c r="H29" s="5" t="s">
        <v>91</v>
      </c>
      <c r="I29" s="5" t="s">
        <v>48</v>
      </c>
      <c r="J29" s="5"/>
    </row>
    <row r="30" spans="1:10">
      <c r="A30" s="5" t="s">
        <v>221</v>
      </c>
      <c r="B30" s="5" t="s">
        <v>222</v>
      </c>
      <c r="C30" s="5" t="s">
        <v>223</v>
      </c>
      <c r="D30" s="5" t="s">
        <v>224</v>
      </c>
      <c r="E30" s="6" t="s">
        <v>45</v>
      </c>
      <c r="F30" s="5">
        <v>7.1</v>
      </c>
      <c r="G30" s="5" t="s">
        <v>225</v>
      </c>
      <c r="H30" s="5" t="s">
        <v>226</v>
      </c>
      <c r="I30" s="5" t="s">
        <v>206</v>
      </c>
      <c r="J30" s="5"/>
    </row>
    <row r="31" spans="1:10">
      <c r="A31" s="5" t="s">
        <v>227</v>
      </c>
      <c r="B31" s="5" t="s">
        <v>228</v>
      </c>
      <c r="C31" s="5" t="s">
        <v>229</v>
      </c>
      <c r="D31" s="5" t="s">
        <v>230</v>
      </c>
      <c r="E31" s="6" t="s">
        <v>231</v>
      </c>
      <c r="F31" s="5">
        <v>6.4</v>
      </c>
      <c r="G31" s="5" t="s">
        <v>232</v>
      </c>
      <c r="H31" s="5" t="s">
        <v>233</v>
      </c>
      <c r="I31" s="5" t="s">
        <v>48</v>
      </c>
      <c r="J31" s="5"/>
    </row>
    <row r="32" spans="1:10">
      <c r="A32" s="5" t="s">
        <v>234</v>
      </c>
      <c r="B32" s="5" t="s">
        <v>235</v>
      </c>
      <c r="C32" s="5" t="s">
        <v>236</v>
      </c>
      <c r="D32" s="5" t="s">
        <v>237</v>
      </c>
      <c r="E32" s="6" t="s">
        <v>238</v>
      </c>
      <c r="F32" s="5">
        <v>4.4000000000000004</v>
      </c>
      <c r="G32" s="5" t="s">
        <v>239</v>
      </c>
      <c r="H32" s="5" t="s">
        <v>240</v>
      </c>
      <c r="I32" s="5" t="s">
        <v>241</v>
      </c>
      <c r="J32" s="5"/>
    </row>
    <row r="33" spans="1:10">
      <c r="A33" s="5" t="s">
        <v>242</v>
      </c>
      <c r="B33" s="5" t="s">
        <v>243</v>
      </c>
      <c r="C33" s="5" t="s">
        <v>236</v>
      </c>
      <c r="D33" s="5" t="s">
        <v>244</v>
      </c>
      <c r="E33" s="6" t="s">
        <v>245</v>
      </c>
      <c r="F33" s="5">
        <v>9.1999999999999993</v>
      </c>
      <c r="G33" s="5" t="s">
        <v>239</v>
      </c>
      <c r="H33" s="5" t="s">
        <v>240</v>
      </c>
      <c r="I33" s="5" t="s">
        <v>246</v>
      </c>
      <c r="J33" s="5"/>
    </row>
    <row r="34" spans="1:10">
      <c r="A34" s="5" t="s">
        <v>247</v>
      </c>
      <c r="B34" s="5" t="s">
        <v>248</v>
      </c>
      <c r="C34" s="5" t="s">
        <v>249</v>
      </c>
      <c r="D34" s="5" t="s">
        <v>250</v>
      </c>
      <c r="E34" s="6" t="s">
        <v>251</v>
      </c>
      <c r="F34" s="5">
        <v>6.3</v>
      </c>
      <c r="G34" s="5" t="s">
        <v>252</v>
      </c>
      <c r="H34" s="5" t="s">
        <v>253</v>
      </c>
      <c r="I34" s="5" t="s">
        <v>254</v>
      </c>
      <c r="J34" s="5"/>
    </row>
    <row r="35" spans="1:10">
      <c r="A35" s="5" t="s">
        <v>255</v>
      </c>
      <c r="B35" s="5" t="s">
        <v>256</v>
      </c>
      <c r="C35" s="5" t="s">
        <v>257</v>
      </c>
      <c r="D35" s="5" t="s">
        <v>258</v>
      </c>
      <c r="E35" s="6" t="s">
        <v>259</v>
      </c>
      <c r="F35" s="5">
        <v>5.5</v>
      </c>
      <c r="G35" s="5" t="s">
        <v>260</v>
      </c>
      <c r="H35" s="5" t="s">
        <v>261</v>
      </c>
      <c r="I35" s="5" t="s">
        <v>262</v>
      </c>
      <c r="J35" s="5"/>
    </row>
    <row r="36" spans="1:10">
      <c r="A36" s="5" t="s">
        <v>263</v>
      </c>
      <c r="B36" s="5" t="s">
        <v>264</v>
      </c>
      <c r="C36" s="5" t="s">
        <v>265</v>
      </c>
      <c r="D36" s="5" t="s">
        <v>266</v>
      </c>
      <c r="E36" s="6" t="s">
        <v>198</v>
      </c>
      <c r="F36" s="5">
        <v>5.3</v>
      </c>
      <c r="G36" s="5" t="s">
        <v>267</v>
      </c>
      <c r="H36" s="5" t="s">
        <v>268</v>
      </c>
      <c r="I36" s="5" t="s">
        <v>186</v>
      </c>
      <c r="J36" s="5"/>
    </row>
    <row r="37" spans="1:10">
      <c r="A37" s="5" t="s">
        <v>269</v>
      </c>
      <c r="B37" s="5" t="s">
        <v>270</v>
      </c>
      <c r="C37" s="5" t="s">
        <v>271</v>
      </c>
      <c r="D37" s="5" t="s">
        <v>272</v>
      </c>
      <c r="E37" s="6" t="s">
        <v>273</v>
      </c>
      <c r="F37" s="5">
        <v>6.3</v>
      </c>
      <c r="G37" s="5" t="s">
        <v>274</v>
      </c>
      <c r="H37" s="5" t="s">
        <v>275</v>
      </c>
      <c r="I37" s="5" t="s">
        <v>83</v>
      </c>
      <c r="J37" s="5"/>
    </row>
    <row r="38" spans="1:10">
      <c r="A38" s="5" t="s">
        <v>276</v>
      </c>
      <c r="B38" s="5" t="s">
        <v>277</v>
      </c>
      <c r="C38" s="5" t="s">
        <v>278</v>
      </c>
      <c r="D38" s="5" t="s">
        <v>279</v>
      </c>
      <c r="E38" s="6" t="s">
        <v>74</v>
      </c>
      <c r="F38" s="5">
        <v>6.2</v>
      </c>
      <c r="G38" s="5" t="s">
        <v>280</v>
      </c>
      <c r="H38" s="5" t="s">
        <v>275</v>
      </c>
      <c r="I38" s="5" t="s">
        <v>281</v>
      </c>
      <c r="J38" s="5"/>
    </row>
    <row r="39" spans="1:10">
      <c r="A39" s="5" t="s">
        <v>282</v>
      </c>
      <c r="B39" s="5" t="s">
        <v>283</v>
      </c>
      <c r="C39" s="5" t="s">
        <v>284</v>
      </c>
      <c r="D39" s="5" t="s">
        <v>285</v>
      </c>
      <c r="E39" s="6" t="s">
        <v>179</v>
      </c>
      <c r="F39" s="5">
        <v>7.4</v>
      </c>
      <c r="G39" s="5" t="s">
        <v>286</v>
      </c>
      <c r="H39" s="5" t="s">
        <v>275</v>
      </c>
      <c r="I39" s="5" t="s">
        <v>287</v>
      </c>
      <c r="J39" s="5"/>
    </row>
    <row r="40" spans="1:10">
      <c r="A40" s="5" t="s">
        <v>288</v>
      </c>
      <c r="B40" s="5" t="s">
        <v>289</v>
      </c>
      <c r="C40" s="5" t="s">
        <v>290</v>
      </c>
      <c r="D40" s="5" t="s">
        <v>291</v>
      </c>
      <c r="E40" s="6" t="s">
        <v>259</v>
      </c>
      <c r="F40" s="5">
        <v>5.2</v>
      </c>
      <c r="G40" s="5" t="s">
        <v>292</v>
      </c>
      <c r="H40" s="5" t="s">
        <v>226</v>
      </c>
      <c r="I40" s="5" t="s">
        <v>206</v>
      </c>
      <c r="J40" s="5"/>
    </row>
    <row r="41" spans="1:10">
      <c r="A41" s="5" t="s">
        <v>293</v>
      </c>
      <c r="B41" s="5" t="s">
        <v>89</v>
      </c>
      <c r="C41" s="5" t="s">
        <v>294</v>
      </c>
      <c r="D41" s="5" t="s">
        <v>295</v>
      </c>
      <c r="E41" s="6" t="s">
        <v>89</v>
      </c>
      <c r="F41" s="5">
        <v>8</v>
      </c>
      <c r="G41" s="5" t="s">
        <v>89</v>
      </c>
      <c r="H41" s="5" t="s">
        <v>296</v>
      </c>
      <c r="I41" s="5" t="s">
        <v>297</v>
      </c>
      <c r="J41" s="5"/>
    </row>
    <row r="42" spans="1:10">
      <c r="A42" s="5" t="s">
        <v>298</v>
      </c>
      <c r="B42" s="5" t="s">
        <v>299</v>
      </c>
      <c r="C42" s="5" t="s">
        <v>300</v>
      </c>
      <c r="D42" s="5" t="s">
        <v>301</v>
      </c>
      <c r="E42" s="6" t="s">
        <v>259</v>
      </c>
      <c r="F42" s="5">
        <v>5</v>
      </c>
      <c r="G42" s="5" t="s">
        <v>302</v>
      </c>
      <c r="H42" s="5" t="s">
        <v>303</v>
      </c>
      <c r="I42" s="5" t="s">
        <v>83</v>
      </c>
      <c r="J42" s="5"/>
    </row>
    <row r="43" spans="1:10">
      <c r="A43" s="5" t="s">
        <v>304</v>
      </c>
      <c r="B43" s="5" t="s">
        <v>305</v>
      </c>
      <c r="C43" s="5" t="s">
        <v>306</v>
      </c>
      <c r="D43" s="5" t="s">
        <v>307</v>
      </c>
      <c r="E43" s="6" t="s">
        <v>308</v>
      </c>
      <c r="F43" s="5" t="s">
        <v>89</v>
      </c>
      <c r="G43" s="5" t="s">
        <v>309</v>
      </c>
      <c r="H43" s="5" t="s">
        <v>310</v>
      </c>
      <c r="I43" s="5" t="s">
        <v>311</v>
      </c>
      <c r="J43" s="5"/>
    </row>
    <row r="44" spans="1:10">
      <c r="A44" s="5" t="s">
        <v>312</v>
      </c>
      <c r="B44" s="5" t="s">
        <v>313</v>
      </c>
      <c r="C44" s="5" t="s">
        <v>314</v>
      </c>
      <c r="D44" s="5" t="s">
        <v>315</v>
      </c>
      <c r="E44" s="6" t="s">
        <v>316</v>
      </c>
      <c r="F44" s="5" t="s">
        <v>89</v>
      </c>
      <c r="G44" s="5" t="s">
        <v>309</v>
      </c>
      <c r="H44" s="5" t="s">
        <v>310</v>
      </c>
      <c r="I44" s="5" t="s">
        <v>317</v>
      </c>
      <c r="J44" s="5"/>
    </row>
    <row r="45" spans="1:10">
      <c r="A45" s="5" t="s">
        <v>318</v>
      </c>
      <c r="B45" s="5" t="s">
        <v>319</v>
      </c>
      <c r="C45" s="5" t="s">
        <v>320</v>
      </c>
      <c r="D45" s="5" t="s">
        <v>321</v>
      </c>
      <c r="E45" s="6" t="s">
        <v>322</v>
      </c>
      <c r="F45" s="5">
        <v>3.7</v>
      </c>
      <c r="G45" s="5" t="s">
        <v>323</v>
      </c>
      <c r="H45" s="5" t="s">
        <v>324</v>
      </c>
      <c r="I45" s="5" t="s">
        <v>325</v>
      </c>
      <c r="J45" s="5"/>
    </row>
    <row r="46" spans="1:10">
      <c r="A46" s="5" t="s">
        <v>326</v>
      </c>
      <c r="B46" s="5" t="s">
        <v>89</v>
      </c>
      <c r="C46" s="5" t="s">
        <v>327</v>
      </c>
      <c r="D46" s="5" t="s">
        <v>328</v>
      </c>
      <c r="E46" s="6" t="s">
        <v>329</v>
      </c>
      <c r="F46" s="5">
        <v>1.4</v>
      </c>
      <c r="G46" s="5" t="s">
        <v>330</v>
      </c>
      <c r="H46" s="5" t="s">
        <v>38</v>
      </c>
      <c r="I46" s="5" t="s">
        <v>331</v>
      </c>
      <c r="J46" s="5" t="s">
        <v>332</v>
      </c>
    </row>
    <row r="47" spans="1:10">
      <c r="A47" s="5" t="s">
        <v>333</v>
      </c>
      <c r="B47" s="5" t="s">
        <v>334</v>
      </c>
      <c r="C47" s="5" t="s">
        <v>335</v>
      </c>
      <c r="D47" s="5" t="s">
        <v>336</v>
      </c>
      <c r="E47" s="6" t="s">
        <v>337</v>
      </c>
      <c r="F47" s="5">
        <v>6</v>
      </c>
      <c r="G47" s="5" t="s">
        <v>338</v>
      </c>
      <c r="H47" s="5" t="s">
        <v>339</v>
      </c>
      <c r="I47" s="5" t="s">
        <v>340</v>
      </c>
      <c r="J47" s="5"/>
    </row>
    <row r="48" spans="1:10">
      <c r="A48" s="5" t="s">
        <v>341</v>
      </c>
      <c r="B48" s="5" t="s">
        <v>342</v>
      </c>
      <c r="C48" s="5" t="s">
        <v>343</v>
      </c>
      <c r="D48" s="5" t="s">
        <v>344</v>
      </c>
      <c r="E48" s="6" t="s">
        <v>74</v>
      </c>
      <c r="F48" s="5">
        <v>4.5</v>
      </c>
      <c r="G48" s="5" t="s">
        <v>345</v>
      </c>
      <c r="H48" s="5" t="s">
        <v>339</v>
      </c>
      <c r="I48" s="5" t="s">
        <v>83</v>
      </c>
      <c r="J48" s="5"/>
    </row>
    <row r="49" spans="1:10">
      <c r="A49" s="5" t="s">
        <v>346</v>
      </c>
      <c r="B49" s="5" t="s">
        <v>347</v>
      </c>
      <c r="C49" s="5" t="s">
        <v>348</v>
      </c>
      <c r="D49" s="5" t="s">
        <v>349</v>
      </c>
      <c r="E49" s="6" t="s">
        <v>259</v>
      </c>
      <c r="F49" s="5">
        <v>5.3</v>
      </c>
      <c r="G49" s="5" t="s">
        <v>309</v>
      </c>
      <c r="H49" s="5" t="s">
        <v>350</v>
      </c>
      <c r="I49" s="5" t="s">
        <v>351</v>
      </c>
      <c r="J49" s="5"/>
    </row>
    <row r="50" spans="1:10">
      <c r="A50" s="5" t="s">
        <v>352</v>
      </c>
      <c r="B50" s="5" t="s">
        <v>353</v>
      </c>
      <c r="C50" s="5" t="s">
        <v>354</v>
      </c>
      <c r="D50" s="5" t="s">
        <v>355</v>
      </c>
      <c r="E50" s="6" t="s">
        <v>356</v>
      </c>
      <c r="F50" s="5">
        <v>9.3000000000000007</v>
      </c>
      <c r="G50" s="5" t="s">
        <v>357</v>
      </c>
      <c r="H50" s="5" t="s">
        <v>358</v>
      </c>
      <c r="I50" s="5" t="s">
        <v>246</v>
      </c>
      <c r="J50" s="5" t="s">
        <v>359</v>
      </c>
    </row>
    <row r="51" spans="1:10">
      <c r="A51" s="5" t="s">
        <v>360</v>
      </c>
      <c r="B51" s="5" t="s">
        <v>361</v>
      </c>
      <c r="C51" s="5" t="s">
        <v>362</v>
      </c>
      <c r="D51" s="5" t="s">
        <v>363</v>
      </c>
      <c r="E51" s="6" t="s">
        <v>364</v>
      </c>
      <c r="F51" s="5">
        <v>6.9</v>
      </c>
      <c r="G51" s="5" t="s">
        <v>267</v>
      </c>
      <c r="H51" s="5" t="s">
        <v>365</v>
      </c>
      <c r="I51" s="5" t="s">
        <v>287</v>
      </c>
      <c r="J51" s="5"/>
    </row>
    <row r="52" spans="1:10">
      <c r="A52" s="5" t="s">
        <v>366</v>
      </c>
      <c r="B52" s="5" t="s">
        <v>367</v>
      </c>
      <c r="C52" s="5" t="s">
        <v>368</v>
      </c>
      <c r="D52" s="5" t="s">
        <v>369</v>
      </c>
      <c r="E52" s="6" t="s">
        <v>370</v>
      </c>
      <c r="F52" s="5">
        <v>9</v>
      </c>
      <c r="G52" s="5" t="s">
        <v>371</v>
      </c>
      <c r="H52" s="5" t="s">
        <v>55</v>
      </c>
      <c r="I52" s="5" t="s">
        <v>254</v>
      </c>
      <c r="J52" s="5" t="s">
        <v>372</v>
      </c>
    </row>
    <row r="53" spans="1:10">
      <c r="A53" s="5" t="s">
        <v>373</v>
      </c>
      <c r="B53" s="5" t="s">
        <v>374</v>
      </c>
      <c r="C53" s="5" t="s">
        <v>375</v>
      </c>
      <c r="D53" s="5" t="s">
        <v>376</v>
      </c>
      <c r="E53" s="6" t="s">
        <v>45</v>
      </c>
      <c r="F53" s="5">
        <v>7.3</v>
      </c>
      <c r="G53" s="5" t="s">
        <v>377</v>
      </c>
      <c r="H53" s="5" t="s">
        <v>378</v>
      </c>
      <c r="I53" s="5" t="s">
        <v>186</v>
      </c>
      <c r="J53" s="5"/>
    </row>
    <row r="54" spans="1:10">
      <c r="A54" s="5" t="s">
        <v>379</v>
      </c>
      <c r="B54" s="5" t="s">
        <v>380</v>
      </c>
      <c r="C54" s="5" t="s">
        <v>381</v>
      </c>
      <c r="D54" s="5" t="s">
        <v>382</v>
      </c>
      <c r="E54" s="6" t="s">
        <v>383</v>
      </c>
      <c r="F54" s="5">
        <v>8.3000000000000007</v>
      </c>
      <c r="G54" s="5" t="s">
        <v>384</v>
      </c>
      <c r="H54" s="5" t="s">
        <v>385</v>
      </c>
      <c r="I54" s="5" t="s">
        <v>48</v>
      </c>
      <c r="J54" s="5"/>
    </row>
    <row r="55" spans="1:10">
      <c r="A55" s="5" t="s">
        <v>386</v>
      </c>
      <c r="B55" s="5" t="s">
        <v>387</v>
      </c>
      <c r="C55" s="5" t="s">
        <v>388</v>
      </c>
      <c r="D55" s="5" t="s">
        <v>389</v>
      </c>
      <c r="E55" s="6" t="s">
        <v>390</v>
      </c>
      <c r="F55" s="5">
        <v>7.1</v>
      </c>
      <c r="G55" s="5" t="s">
        <v>391</v>
      </c>
      <c r="H55" s="5" t="s">
        <v>91</v>
      </c>
      <c r="I55" s="5" t="s">
        <v>48</v>
      </c>
      <c r="J55" s="5"/>
    </row>
    <row r="56" spans="1:10">
      <c r="A56" s="5" t="s">
        <v>392</v>
      </c>
      <c r="B56" s="5" t="s">
        <v>393</v>
      </c>
      <c r="C56" s="5" t="s">
        <v>394</v>
      </c>
      <c r="D56" s="5" t="s">
        <v>395</v>
      </c>
      <c r="E56" s="6" t="s">
        <v>396</v>
      </c>
      <c r="F56" s="5">
        <v>4.4000000000000004</v>
      </c>
      <c r="G56" s="5" t="s">
        <v>397</v>
      </c>
      <c r="H56" s="5" t="s">
        <v>91</v>
      </c>
      <c r="I56" s="5" t="s">
        <v>48</v>
      </c>
      <c r="J56" s="5"/>
    </row>
    <row r="57" spans="1:10">
      <c r="A57" s="5" t="s">
        <v>398</v>
      </c>
      <c r="B57" s="5" t="s">
        <v>399</v>
      </c>
      <c r="C57" s="5" t="s">
        <v>400</v>
      </c>
      <c r="D57" s="5" t="s">
        <v>401</v>
      </c>
      <c r="E57" s="6" t="s">
        <v>219</v>
      </c>
      <c r="F57" s="5">
        <v>9.6</v>
      </c>
      <c r="G57" s="5" t="s">
        <v>402</v>
      </c>
      <c r="H57" s="5" t="s">
        <v>403</v>
      </c>
      <c r="I57" s="5" t="s">
        <v>48</v>
      </c>
      <c r="J57" s="5"/>
    </row>
    <row r="58" spans="1:10">
      <c r="A58" s="5" t="s">
        <v>404</v>
      </c>
      <c r="B58" s="5" t="s">
        <v>405</v>
      </c>
      <c r="C58" s="5" t="s">
        <v>406</v>
      </c>
      <c r="D58" s="5" t="s">
        <v>407</v>
      </c>
      <c r="E58" s="6" t="s">
        <v>408</v>
      </c>
      <c r="F58" s="5">
        <v>9.3000000000000007</v>
      </c>
      <c r="G58" s="5" t="s">
        <v>409</v>
      </c>
      <c r="H58" s="5" t="s">
        <v>403</v>
      </c>
      <c r="I58" s="5" t="s">
        <v>410</v>
      </c>
      <c r="J58" s="5"/>
    </row>
    <row r="59" spans="1:10">
      <c r="A59" s="5" t="s">
        <v>411</v>
      </c>
      <c r="B59" s="5" t="s">
        <v>412</v>
      </c>
      <c r="C59" s="5" t="s">
        <v>413</v>
      </c>
      <c r="D59" s="5" t="s">
        <v>414</v>
      </c>
      <c r="E59" s="6" t="s">
        <v>415</v>
      </c>
      <c r="F59" s="5">
        <v>9.1999999999999993</v>
      </c>
      <c r="G59" s="5" t="s">
        <v>416</v>
      </c>
      <c r="H59" s="5" t="s">
        <v>358</v>
      </c>
      <c r="I59" s="5" t="s">
        <v>254</v>
      </c>
      <c r="J59" s="5" t="s">
        <v>417</v>
      </c>
    </row>
    <row r="60" spans="1:10">
      <c r="A60" s="5" t="s">
        <v>418</v>
      </c>
      <c r="B60" s="5" t="s">
        <v>419</v>
      </c>
      <c r="C60" s="5" t="s">
        <v>420</v>
      </c>
      <c r="D60" s="5" t="s">
        <v>421</v>
      </c>
      <c r="E60" s="6" t="s">
        <v>415</v>
      </c>
      <c r="F60" s="5">
        <v>9.8000000000000007</v>
      </c>
      <c r="G60" s="5" t="s">
        <v>416</v>
      </c>
      <c r="H60" s="5" t="s">
        <v>358</v>
      </c>
      <c r="I60" s="5" t="s">
        <v>246</v>
      </c>
      <c r="J60" s="5" t="s">
        <v>422</v>
      </c>
    </row>
    <row r="61" spans="1:10">
      <c r="A61" s="5" t="s">
        <v>423</v>
      </c>
      <c r="B61" s="5" t="s">
        <v>424</v>
      </c>
      <c r="C61" s="5" t="s">
        <v>425</v>
      </c>
      <c r="D61" s="5" t="s">
        <v>426</v>
      </c>
      <c r="E61" s="6" t="s">
        <v>427</v>
      </c>
      <c r="F61" s="5">
        <v>9.8000000000000007</v>
      </c>
      <c r="G61" s="5" t="s">
        <v>428</v>
      </c>
      <c r="H61" s="5" t="s">
        <v>358</v>
      </c>
      <c r="I61" s="5" t="s">
        <v>246</v>
      </c>
      <c r="J61" s="5" t="s">
        <v>429</v>
      </c>
    </row>
    <row r="62" spans="1:10">
      <c r="A62" s="5" t="s">
        <v>430</v>
      </c>
      <c r="B62" s="5" t="s">
        <v>431</v>
      </c>
      <c r="C62" s="5" t="s">
        <v>432</v>
      </c>
      <c r="D62" s="5" t="s">
        <v>433</v>
      </c>
      <c r="E62" s="6" t="s">
        <v>434</v>
      </c>
      <c r="F62" s="5">
        <v>6.6</v>
      </c>
      <c r="G62" s="5" t="s">
        <v>416</v>
      </c>
      <c r="H62" s="5" t="s">
        <v>358</v>
      </c>
      <c r="I62" s="5" t="s">
        <v>254</v>
      </c>
      <c r="J62" s="5" t="s">
        <v>435</v>
      </c>
    </row>
    <row r="63" spans="1:10">
      <c r="A63" s="5" t="s">
        <v>436</v>
      </c>
      <c r="B63" s="5" t="s">
        <v>437</v>
      </c>
      <c r="C63" s="5" t="s">
        <v>438</v>
      </c>
      <c r="D63" s="5" t="s">
        <v>439</v>
      </c>
      <c r="E63" s="6" t="s">
        <v>231</v>
      </c>
      <c r="F63" s="5">
        <v>7.8</v>
      </c>
      <c r="G63" s="5" t="s">
        <v>440</v>
      </c>
      <c r="H63" s="5" t="s">
        <v>99</v>
      </c>
      <c r="I63" s="5" t="s">
        <v>48</v>
      </c>
      <c r="J63" s="5"/>
    </row>
    <row r="64" spans="1:10">
      <c r="A64" s="5" t="s">
        <v>441</v>
      </c>
      <c r="B64" s="5" t="s">
        <v>442</v>
      </c>
      <c r="C64" s="5" t="s">
        <v>443</v>
      </c>
      <c r="D64" s="5" t="s">
        <v>444</v>
      </c>
      <c r="E64" s="6" t="s">
        <v>445</v>
      </c>
      <c r="F64" s="5">
        <v>9.3000000000000007</v>
      </c>
      <c r="G64" s="5" t="s">
        <v>446</v>
      </c>
      <c r="H64" s="5" t="s">
        <v>55</v>
      </c>
      <c r="I64" s="5" t="s">
        <v>447</v>
      </c>
      <c r="J64" s="5" t="s">
        <v>448</v>
      </c>
    </row>
    <row r="65" spans="1:10">
      <c r="A65" s="5" t="s">
        <v>449</v>
      </c>
      <c r="B65" s="5" t="s">
        <v>450</v>
      </c>
      <c r="C65" s="5" t="s">
        <v>451</v>
      </c>
      <c r="D65" s="5" t="s">
        <v>452</v>
      </c>
      <c r="E65" s="6" t="s">
        <v>453</v>
      </c>
      <c r="F65" s="5">
        <v>9.4</v>
      </c>
      <c r="G65" s="5" t="s">
        <v>454</v>
      </c>
      <c r="H65" s="5" t="s">
        <v>385</v>
      </c>
      <c r="I65" s="5" t="s">
        <v>455</v>
      </c>
      <c r="J65" s="5"/>
    </row>
    <row r="66" spans="1:10">
      <c r="A66" s="5" t="s">
        <v>456</v>
      </c>
      <c r="B66" s="5" t="s">
        <v>457</v>
      </c>
      <c r="C66" s="5" t="s">
        <v>458</v>
      </c>
      <c r="D66" s="5" t="s">
        <v>459</v>
      </c>
      <c r="E66" s="6" t="s">
        <v>460</v>
      </c>
      <c r="F66" s="5">
        <v>9.9</v>
      </c>
      <c r="G66" s="5" t="s">
        <v>461</v>
      </c>
      <c r="H66" s="5" t="s">
        <v>462</v>
      </c>
      <c r="I66" s="5" t="s">
        <v>254</v>
      </c>
      <c r="J66" s="5"/>
    </row>
    <row r="67" spans="1:10">
      <c r="A67" s="5" t="s">
        <v>463</v>
      </c>
      <c r="B67" s="5" t="s">
        <v>464</v>
      </c>
      <c r="C67" s="5" t="s">
        <v>465</v>
      </c>
      <c r="D67" s="5" t="s">
        <v>466</v>
      </c>
      <c r="E67" s="6" t="s">
        <v>467</v>
      </c>
      <c r="F67" s="5">
        <v>9.6999999999999993</v>
      </c>
      <c r="G67" s="5" t="s">
        <v>461</v>
      </c>
      <c r="H67" s="5" t="s">
        <v>462</v>
      </c>
      <c r="I67" s="5" t="s">
        <v>254</v>
      </c>
      <c r="J67" s="5"/>
    </row>
    <row r="68" spans="1:10">
      <c r="A68" s="5" t="s">
        <v>468</v>
      </c>
      <c r="B68" s="5" t="s">
        <v>469</v>
      </c>
      <c r="C68" s="5" t="s">
        <v>470</v>
      </c>
      <c r="D68" s="5" t="s">
        <v>471</v>
      </c>
      <c r="E68" s="6" t="s">
        <v>273</v>
      </c>
      <c r="F68" s="5">
        <v>6.9</v>
      </c>
      <c r="G68" s="5" t="s">
        <v>472</v>
      </c>
      <c r="H68" s="5" t="s">
        <v>324</v>
      </c>
      <c r="I68" s="5" t="s">
        <v>351</v>
      </c>
      <c r="J68" s="5"/>
    </row>
    <row r="69" spans="1:10">
      <c r="A69" s="5" t="s">
        <v>473</v>
      </c>
      <c r="B69" s="5" t="s">
        <v>474</v>
      </c>
      <c r="C69" s="5" t="s">
        <v>475</v>
      </c>
      <c r="D69" s="5" t="s">
        <v>476</v>
      </c>
      <c r="E69" s="6" t="s">
        <v>396</v>
      </c>
      <c r="F69" s="5">
        <v>8.6999999999999993</v>
      </c>
      <c r="G69" s="5" t="s">
        <v>477</v>
      </c>
      <c r="H69" s="5" t="s">
        <v>350</v>
      </c>
      <c r="I69" s="5" t="s">
        <v>48</v>
      </c>
      <c r="J69" s="5"/>
    </row>
    <row r="70" spans="1:10">
      <c r="A70" s="5" t="s">
        <v>478</v>
      </c>
      <c r="B70" s="5" t="s">
        <v>479</v>
      </c>
      <c r="C70" s="5" t="s">
        <v>480</v>
      </c>
      <c r="D70" s="5" t="s">
        <v>481</v>
      </c>
      <c r="E70" s="6" t="s">
        <v>97</v>
      </c>
      <c r="F70" s="5">
        <v>7.5</v>
      </c>
      <c r="G70" s="5" t="s">
        <v>482</v>
      </c>
      <c r="H70" s="5" t="s">
        <v>91</v>
      </c>
      <c r="I70" s="5" t="s">
        <v>48</v>
      </c>
      <c r="J70" s="5"/>
    </row>
    <row r="71" spans="1:10">
      <c r="A71" s="5" t="s">
        <v>483</v>
      </c>
      <c r="B71" s="5" t="s">
        <v>484</v>
      </c>
      <c r="C71" s="5" t="s">
        <v>485</v>
      </c>
      <c r="D71" s="5" t="s">
        <v>486</v>
      </c>
      <c r="E71" s="6" t="s">
        <v>97</v>
      </c>
      <c r="F71" s="5">
        <v>7.5</v>
      </c>
      <c r="G71" s="5" t="s">
        <v>487</v>
      </c>
      <c r="H71" s="5" t="s">
        <v>91</v>
      </c>
      <c r="I71" s="5" t="s">
        <v>48</v>
      </c>
      <c r="J71" s="5"/>
    </row>
    <row r="72" spans="1:10">
      <c r="A72" s="5" t="s">
        <v>488</v>
      </c>
      <c r="B72" s="5" t="s">
        <v>489</v>
      </c>
      <c r="C72" s="5" t="s">
        <v>490</v>
      </c>
      <c r="D72" s="5" t="s">
        <v>491</v>
      </c>
      <c r="E72" s="6" t="s">
        <v>231</v>
      </c>
      <c r="F72" s="5">
        <v>7.9</v>
      </c>
      <c r="G72" s="5" t="s">
        <v>492</v>
      </c>
      <c r="H72" s="5" t="s">
        <v>493</v>
      </c>
      <c r="I72" s="5" t="s">
        <v>48</v>
      </c>
      <c r="J72" s="5"/>
    </row>
    <row r="73" spans="1:10">
      <c r="A73" s="5" t="s">
        <v>494</v>
      </c>
      <c r="B73" s="5" t="s">
        <v>495</v>
      </c>
      <c r="C73" s="5" t="s">
        <v>496</v>
      </c>
      <c r="D73" s="5" t="s">
        <v>497</v>
      </c>
      <c r="E73" s="6" t="s">
        <v>390</v>
      </c>
      <c r="F73" s="5">
        <v>8.6</v>
      </c>
      <c r="G73" s="5" t="s">
        <v>498</v>
      </c>
      <c r="H73" s="5" t="s">
        <v>47</v>
      </c>
      <c r="I73" s="5" t="s">
        <v>48</v>
      </c>
      <c r="J73" s="5"/>
    </row>
    <row r="74" spans="1:10">
      <c r="A74" s="5" t="s">
        <v>499</v>
      </c>
      <c r="B74" s="5" t="s">
        <v>500</v>
      </c>
      <c r="C74" s="5" t="s">
        <v>501</v>
      </c>
      <c r="D74" s="5" t="s">
        <v>502</v>
      </c>
      <c r="E74" s="6" t="s">
        <v>97</v>
      </c>
      <c r="F74" s="5">
        <v>8.9</v>
      </c>
      <c r="G74" s="5" t="s">
        <v>89</v>
      </c>
      <c r="H74" s="5" t="s">
        <v>47</v>
      </c>
      <c r="I74" s="5" t="s">
        <v>503</v>
      </c>
      <c r="J74" s="5"/>
    </row>
    <row r="75" spans="1:10">
      <c r="A75" s="5" t="s">
        <v>504</v>
      </c>
      <c r="B75" s="5" t="s">
        <v>505</v>
      </c>
      <c r="C75" s="5" t="s">
        <v>506</v>
      </c>
      <c r="D75" s="5" t="s">
        <v>507</v>
      </c>
      <c r="E75" s="6" t="s">
        <v>508</v>
      </c>
      <c r="F75" s="5">
        <v>9.8000000000000007</v>
      </c>
      <c r="G75" s="5" t="s">
        <v>509</v>
      </c>
      <c r="H75" s="5" t="s">
        <v>510</v>
      </c>
      <c r="I75" s="5" t="s">
        <v>254</v>
      </c>
      <c r="J75" s="5"/>
    </row>
    <row r="76" spans="1:10">
      <c r="A76" s="5" t="s">
        <v>511</v>
      </c>
      <c r="B76" s="5" t="s">
        <v>512</v>
      </c>
      <c r="C76" s="5" t="s">
        <v>513</v>
      </c>
      <c r="D76" s="5" t="s">
        <v>514</v>
      </c>
      <c r="E76" s="6" t="s">
        <v>390</v>
      </c>
      <c r="F76" s="5">
        <v>8.6</v>
      </c>
      <c r="G76" s="5" t="s">
        <v>515</v>
      </c>
      <c r="H76" s="5" t="s">
        <v>91</v>
      </c>
      <c r="I76" s="5" t="s">
        <v>48</v>
      </c>
      <c r="J76" s="5"/>
    </row>
    <row r="77" spans="1:10">
      <c r="A77" s="5" t="s">
        <v>516</v>
      </c>
      <c r="B77" s="5" t="s">
        <v>517</v>
      </c>
      <c r="C77" s="5" t="s">
        <v>518</v>
      </c>
      <c r="D77" s="5" t="s">
        <v>519</v>
      </c>
      <c r="E77" s="6" t="s">
        <v>520</v>
      </c>
      <c r="F77" s="5">
        <v>12.2</v>
      </c>
      <c r="G77" s="5" t="s">
        <v>521</v>
      </c>
      <c r="H77" s="5" t="s">
        <v>261</v>
      </c>
      <c r="I77" s="5" t="s">
        <v>522</v>
      </c>
      <c r="J77" s="5"/>
    </row>
    <row r="78" spans="1:10">
      <c r="A78" s="5" t="s">
        <v>523</v>
      </c>
      <c r="B78" s="5" t="s">
        <v>524</v>
      </c>
      <c r="C78" s="5" t="s">
        <v>525</v>
      </c>
      <c r="D78" s="5" t="s">
        <v>526</v>
      </c>
      <c r="E78" s="6" t="s">
        <v>427</v>
      </c>
      <c r="F78" s="5">
        <v>9.5</v>
      </c>
      <c r="G78" s="5" t="s">
        <v>527</v>
      </c>
      <c r="H78" s="5" t="s">
        <v>528</v>
      </c>
      <c r="I78" s="5" t="s">
        <v>529</v>
      </c>
      <c r="J78" s="5"/>
    </row>
    <row r="79" spans="1:10">
      <c r="A79" s="5" t="s">
        <v>530</v>
      </c>
      <c r="B79" s="5" t="s">
        <v>531</v>
      </c>
      <c r="C79" s="5" t="s">
        <v>532</v>
      </c>
      <c r="D79" s="5" t="s">
        <v>533</v>
      </c>
      <c r="E79" s="6" t="s">
        <v>245</v>
      </c>
      <c r="F79" s="5" t="s">
        <v>89</v>
      </c>
      <c r="G79" s="5" t="s">
        <v>534</v>
      </c>
      <c r="H79" s="5" t="s">
        <v>310</v>
      </c>
      <c r="I79" s="5" t="s">
        <v>535</v>
      </c>
      <c r="J79" s="5"/>
    </row>
    <row r="80" spans="1:10">
      <c r="A80" s="5" t="s">
        <v>536</v>
      </c>
      <c r="B80" s="5" t="s">
        <v>537</v>
      </c>
      <c r="C80" s="5" t="s">
        <v>538</v>
      </c>
      <c r="D80" s="5" t="s">
        <v>539</v>
      </c>
      <c r="E80" s="6" t="s">
        <v>160</v>
      </c>
      <c r="F80" s="5">
        <v>8.1</v>
      </c>
      <c r="G80" s="5" t="s">
        <v>540</v>
      </c>
      <c r="H80" s="5" t="s">
        <v>541</v>
      </c>
      <c r="I80" s="5" t="s">
        <v>48</v>
      </c>
      <c r="J80" s="5"/>
    </row>
    <row r="81" spans="1:10">
      <c r="A81" s="5" t="s">
        <v>542</v>
      </c>
      <c r="B81" s="5" t="s">
        <v>543</v>
      </c>
      <c r="C81" s="5" t="s">
        <v>544</v>
      </c>
      <c r="D81" s="5" t="s">
        <v>545</v>
      </c>
      <c r="E81" s="6" t="s">
        <v>160</v>
      </c>
      <c r="F81" s="5">
        <v>6.8</v>
      </c>
      <c r="G81" s="5" t="s">
        <v>546</v>
      </c>
      <c r="H81" s="5" t="s">
        <v>547</v>
      </c>
      <c r="I81" s="5" t="s">
        <v>48</v>
      </c>
      <c r="J81" s="5"/>
    </row>
    <row r="82" spans="1:10">
      <c r="A82" s="5" t="s">
        <v>548</v>
      </c>
      <c r="B82" s="5" t="s">
        <v>549</v>
      </c>
      <c r="C82" s="5" t="s">
        <v>550</v>
      </c>
      <c r="D82" s="5" t="s">
        <v>551</v>
      </c>
      <c r="E82" s="6" t="s">
        <v>552</v>
      </c>
      <c r="F82" s="5">
        <v>7.8</v>
      </c>
      <c r="G82" s="5" t="s">
        <v>553</v>
      </c>
      <c r="H82" s="5" t="s">
        <v>296</v>
      </c>
      <c r="I82" s="5" t="s">
        <v>254</v>
      </c>
      <c r="J82" s="5" t="s">
        <v>554</v>
      </c>
    </row>
    <row r="83" spans="1:10">
      <c r="A83" s="5" t="s">
        <v>555</v>
      </c>
      <c r="B83" s="5" t="s">
        <v>556</v>
      </c>
      <c r="C83" s="5" t="s">
        <v>557</v>
      </c>
      <c r="D83" s="5" t="s">
        <v>558</v>
      </c>
      <c r="E83" s="6" t="s">
        <v>559</v>
      </c>
      <c r="F83" s="5">
        <v>9.3000000000000007</v>
      </c>
      <c r="G83" s="5" t="s">
        <v>553</v>
      </c>
      <c r="H83" s="5" t="s">
        <v>296</v>
      </c>
      <c r="I83" s="5" t="s">
        <v>560</v>
      </c>
      <c r="J83" s="5" t="s">
        <v>554</v>
      </c>
    </row>
    <row r="84" spans="1:10">
      <c r="A84" s="5" t="s">
        <v>561</v>
      </c>
      <c r="B84" s="5" t="s">
        <v>562</v>
      </c>
      <c r="C84" s="5" t="s">
        <v>563</v>
      </c>
      <c r="D84" s="5" t="s">
        <v>564</v>
      </c>
      <c r="E84" s="6" t="s">
        <v>565</v>
      </c>
      <c r="F84" s="5">
        <v>8.1999999999999993</v>
      </c>
      <c r="G84" s="5" t="s">
        <v>566</v>
      </c>
      <c r="H84" s="5" t="s">
        <v>350</v>
      </c>
      <c r="I84" s="5" t="s">
        <v>567</v>
      </c>
      <c r="J84" s="5"/>
    </row>
    <row r="85" spans="1:10">
      <c r="A85" s="5" t="s">
        <v>568</v>
      </c>
      <c r="B85" s="5" t="s">
        <v>569</v>
      </c>
      <c r="C85" s="5" t="s">
        <v>570</v>
      </c>
      <c r="D85" s="5" t="s">
        <v>571</v>
      </c>
      <c r="E85" s="6" t="s">
        <v>572</v>
      </c>
      <c r="F85" s="5">
        <v>10.3</v>
      </c>
      <c r="G85" s="5" t="s">
        <v>416</v>
      </c>
      <c r="H85" s="5" t="s">
        <v>358</v>
      </c>
      <c r="I85" s="5" t="s">
        <v>246</v>
      </c>
      <c r="J85" s="5" t="s">
        <v>573</v>
      </c>
    </row>
    <row r="86" spans="1:10">
      <c r="A86" s="5" t="s">
        <v>574</v>
      </c>
      <c r="B86" s="5" t="s">
        <v>575</v>
      </c>
      <c r="C86" s="5" t="s">
        <v>576</v>
      </c>
      <c r="D86" s="5" t="s">
        <v>577</v>
      </c>
      <c r="E86" s="6" t="s">
        <v>578</v>
      </c>
      <c r="F86" s="5">
        <v>9.9</v>
      </c>
      <c r="G86" s="5" t="s">
        <v>416</v>
      </c>
      <c r="H86" s="5" t="s">
        <v>385</v>
      </c>
      <c r="I86" s="5" t="s">
        <v>246</v>
      </c>
      <c r="J86" s="5" t="s">
        <v>579</v>
      </c>
    </row>
    <row r="87" spans="1:10">
      <c r="A87" s="5" t="s">
        <v>580</v>
      </c>
      <c r="B87" s="5" t="s">
        <v>581</v>
      </c>
      <c r="C87" s="5" t="s">
        <v>582</v>
      </c>
      <c r="D87" s="5" t="s">
        <v>583</v>
      </c>
      <c r="E87" s="6" t="s">
        <v>584</v>
      </c>
      <c r="F87" s="5">
        <v>9.9</v>
      </c>
      <c r="G87" s="5" t="s">
        <v>585</v>
      </c>
      <c r="H87" s="5" t="s">
        <v>358</v>
      </c>
      <c r="I87" s="5" t="s">
        <v>246</v>
      </c>
      <c r="J87" s="5" t="s">
        <v>586</v>
      </c>
    </row>
    <row r="88" spans="1:10">
      <c r="A88" s="5" t="s">
        <v>587</v>
      </c>
      <c r="B88" s="5" t="s">
        <v>588</v>
      </c>
      <c r="C88" s="5" t="s">
        <v>589</v>
      </c>
      <c r="D88" s="5" t="s">
        <v>590</v>
      </c>
      <c r="E88" s="6" t="s">
        <v>591</v>
      </c>
      <c r="F88" s="5">
        <v>9.6</v>
      </c>
      <c r="G88" s="5" t="s">
        <v>428</v>
      </c>
      <c r="H88" s="5" t="s">
        <v>358</v>
      </c>
      <c r="I88" s="5" t="s">
        <v>246</v>
      </c>
      <c r="J88" s="4" t="s">
        <v>592</v>
      </c>
    </row>
    <row r="89" spans="1:10">
      <c r="A89" s="5" t="s">
        <v>593</v>
      </c>
      <c r="B89" s="5" t="s">
        <v>594</v>
      </c>
      <c r="C89" s="5" t="s">
        <v>595</v>
      </c>
      <c r="D89" s="5" t="s">
        <v>596</v>
      </c>
      <c r="E89" s="6" t="s">
        <v>211</v>
      </c>
      <c r="F89" s="7">
        <v>10</v>
      </c>
      <c r="G89" s="5" t="s">
        <v>416</v>
      </c>
      <c r="H89" s="5" t="s">
        <v>385</v>
      </c>
      <c r="I89" s="5" t="s">
        <v>254</v>
      </c>
      <c r="J89" s="5" t="s">
        <v>597</v>
      </c>
    </row>
    <row r="90" spans="1:10">
      <c r="A90" s="5" t="s">
        <v>598</v>
      </c>
      <c r="B90" s="5" t="s">
        <v>599</v>
      </c>
      <c r="C90" s="5" t="s">
        <v>600</v>
      </c>
      <c r="D90" s="5" t="s">
        <v>601</v>
      </c>
      <c r="E90" s="6" t="s">
        <v>602</v>
      </c>
      <c r="F90" s="5">
        <v>9.5</v>
      </c>
      <c r="G90" s="5" t="s">
        <v>416</v>
      </c>
      <c r="H90" s="5" t="s">
        <v>358</v>
      </c>
      <c r="I90" s="5" t="s">
        <v>246</v>
      </c>
      <c r="J90" s="5" t="s">
        <v>603</v>
      </c>
    </row>
    <row r="91" spans="1:10">
      <c r="A91" s="5" t="s">
        <v>604</v>
      </c>
      <c r="B91" s="5" t="s">
        <v>605</v>
      </c>
      <c r="C91" s="5" t="s">
        <v>606</v>
      </c>
      <c r="D91" s="5" t="s">
        <v>607</v>
      </c>
      <c r="E91" s="6" t="s">
        <v>460</v>
      </c>
      <c r="F91" s="5">
        <v>10</v>
      </c>
      <c r="G91" s="5" t="s">
        <v>416</v>
      </c>
      <c r="H91" s="5" t="s">
        <v>358</v>
      </c>
      <c r="I91" s="5" t="s">
        <v>254</v>
      </c>
      <c r="J91" s="5" t="s">
        <v>608</v>
      </c>
    </row>
    <row r="92" spans="1:10">
      <c r="A92" s="5" t="s">
        <v>609</v>
      </c>
      <c r="B92" s="5" t="s">
        <v>610</v>
      </c>
      <c r="C92" s="5" t="s">
        <v>611</v>
      </c>
      <c r="D92" s="5" t="s">
        <v>612</v>
      </c>
      <c r="E92" s="6" t="s">
        <v>415</v>
      </c>
      <c r="F92" s="5">
        <v>11.6</v>
      </c>
      <c r="G92" s="5" t="s">
        <v>416</v>
      </c>
      <c r="H92" s="5" t="s">
        <v>385</v>
      </c>
      <c r="I92" s="5" t="s">
        <v>567</v>
      </c>
      <c r="J92" s="5" t="s">
        <v>613</v>
      </c>
    </row>
    <row r="93" spans="1:10">
      <c r="A93" s="5" t="s">
        <v>614</v>
      </c>
      <c r="B93" s="5" t="s">
        <v>615</v>
      </c>
      <c r="C93" s="5" t="s">
        <v>616</v>
      </c>
      <c r="D93" s="5" t="s">
        <v>617</v>
      </c>
      <c r="E93" s="6" t="s">
        <v>45</v>
      </c>
      <c r="F93" s="5">
        <v>6.9</v>
      </c>
      <c r="G93" s="5" t="s">
        <v>618</v>
      </c>
      <c r="H93" s="5" t="s">
        <v>122</v>
      </c>
      <c r="I93" s="5" t="s">
        <v>48</v>
      </c>
      <c r="J93" s="5"/>
    </row>
    <row r="94" spans="1:10">
      <c r="A94" s="5" t="s">
        <v>619</v>
      </c>
      <c r="B94" s="5" t="s">
        <v>620</v>
      </c>
      <c r="C94" s="5" t="s">
        <v>621</v>
      </c>
      <c r="D94" s="5" t="s">
        <v>622</v>
      </c>
      <c r="E94" s="6" t="s">
        <v>74</v>
      </c>
      <c r="F94" s="5">
        <v>6</v>
      </c>
      <c r="G94" s="5" t="s">
        <v>623</v>
      </c>
      <c r="H94" s="5" t="s">
        <v>339</v>
      </c>
      <c r="I94" s="5" t="s">
        <v>262</v>
      </c>
      <c r="J94" s="5"/>
    </row>
    <row r="95" spans="1:10">
      <c r="A95" s="5" t="s">
        <v>624</v>
      </c>
      <c r="B95" s="5" t="s">
        <v>625</v>
      </c>
      <c r="C95" s="5" t="s">
        <v>626</v>
      </c>
      <c r="D95" s="5" t="s">
        <v>627</v>
      </c>
      <c r="E95" s="6" t="s">
        <v>628</v>
      </c>
      <c r="F95" s="5">
        <v>8.9</v>
      </c>
      <c r="G95" s="5" t="s">
        <v>566</v>
      </c>
      <c r="H95" s="5" t="s">
        <v>55</v>
      </c>
      <c r="I95" s="5" t="s">
        <v>254</v>
      </c>
      <c r="J95" s="5" t="s">
        <v>629</v>
      </c>
    </row>
    <row r="96" spans="1:10">
      <c r="A96" s="5" t="s">
        <v>630</v>
      </c>
      <c r="B96" s="5" t="s">
        <v>631</v>
      </c>
      <c r="C96" s="5" t="s">
        <v>632</v>
      </c>
      <c r="D96" s="5" t="s">
        <v>633</v>
      </c>
      <c r="E96" s="6" t="s">
        <v>634</v>
      </c>
      <c r="F96" s="5">
        <v>10.4</v>
      </c>
      <c r="G96" s="5" t="s">
        <v>635</v>
      </c>
      <c r="H96" s="5" t="s">
        <v>462</v>
      </c>
      <c r="I96" s="5" t="s">
        <v>567</v>
      </c>
      <c r="J96" s="5"/>
    </row>
    <row r="97" spans="1:10">
      <c r="A97" s="5" t="s">
        <v>636</v>
      </c>
      <c r="B97" s="5" t="s">
        <v>637</v>
      </c>
      <c r="C97" s="5" t="s">
        <v>638</v>
      </c>
      <c r="D97" s="5" t="s">
        <v>414</v>
      </c>
      <c r="E97" s="6" t="s">
        <v>578</v>
      </c>
      <c r="F97" s="5">
        <v>9.9</v>
      </c>
      <c r="G97" s="5" t="s">
        <v>635</v>
      </c>
      <c r="H97" s="5" t="s">
        <v>462</v>
      </c>
      <c r="I97" s="5" t="s">
        <v>254</v>
      </c>
      <c r="J97" s="5"/>
    </row>
    <row r="98" spans="1:10">
      <c r="A98" s="5" t="s">
        <v>639</v>
      </c>
      <c r="B98" s="5" t="s">
        <v>640</v>
      </c>
      <c r="C98" s="5" t="s">
        <v>641</v>
      </c>
      <c r="D98" s="5" t="s">
        <v>642</v>
      </c>
      <c r="E98" s="6" t="s">
        <v>643</v>
      </c>
      <c r="F98" s="5">
        <v>12</v>
      </c>
      <c r="G98" s="5" t="s">
        <v>345</v>
      </c>
      <c r="H98" s="5" t="s">
        <v>296</v>
      </c>
      <c r="I98" s="5" t="s">
        <v>644</v>
      </c>
      <c r="J98" s="5"/>
    </row>
    <row r="99" spans="1:10">
      <c r="A99" s="5" t="s">
        <v>645</v>
      </c>
      <c r="B99" s="5" t="s">
        <v>646</v>
      </c>
      <c r="C99" s="5" t="s">
        <v>647</v>
      </c>
      <c r="D99" s="5" t="s">
        <v>648</v>
      </c>
      <c r="E99" s="6" t="s">
        <v>649</v>
      </c>
      <c r="F99" s="5">
        <v>10.5</v>
      </c>
      <c r="G99" s="5" t="s">
        <v>650</v>
      </c>
      <c r="H99" s="5" t="s">
        <v>385</v>
      </c>
      <c r="I99" s="5" t="s">
        <v>254</v>
      </c>
      <c r="J99" s="5"/>
    </row>
    <row r="100" spans="1:10">
      <c r="A100" s="5" t="s">
        <v>651</v>
      </c>
      <c r="B100" s="5" t="s">
        <v>652</v>
      </c>
      <c r="C100" s="5" t="s">
        <v>653</v>
      </c>
      <c r="D100" s="5" t="s">
        <v>596</v>
      </c>
      <c r="E100" s="6" t="s">
        <v>572</v>
      </c>
      <c r="F100" s="5">
        <v>10.199999999999999</v>
      </c>
      <c r="G100" s="5" t="s">
        <v>416</v>
      </c>
      <c r="H100" s="5" t="s">
        <v>385</v>
      </c>
      <c r="I100" s="5" t="s">
        <v>254</v>
      </c>
      <c r="J100" s="5" t="s">
        <v>654</v>
      </c>
    </row>
    <row r="101" spans="1:10">
      <c r="A101" s="5" t="s">
        <v>655</v>
      </c>
      <c r="B101" s="5" t="s">
        <v>656</v>
      </c>
      <c r="C101" s="5" t="s">
        <v>657</v>
      </c>
      <c r="D101" s="5" t="s">
        <v>658</v>
      </c>
      <c r="E101" s="6" t="s">
        <v>427</v>
      </c>
      <c r="F101" s="5">
        <v>9.9</v>
      </c>
      <c r="G101" s="5" t="s">
        <v>416</v>
      </c>
      <c r="H101" s="5" t="s">
        <v>385</v>
      </c>
      <c r="I101" s="5" t="s">
        <v>254</v>
      </c>
      <c r="J101" s="5" t="s">
        <v>659</v>
      </c>
    </row>
    <row r="102" spans="1:10">
      <c r="A102" s="5" t="s">
        <v>660</v>
      </c>
      <c r="B102" s="5" t="s">
        <v>661</v>
      </c>
      <c r="C102" s="5" t="s">
        <v>662</v>
      </c>
      <c r="D102" s="5" t="s">
        <v>663</v>
      </c>
      <c r="E102" s="6" t="s">
        <v>664</v>
      </c>
      <c r="F102" s="5">
        <v>8.1999999999999993</v>
      </c>
      <c r="G102" s="5" t="s">
        <v>665</v>
      </c>
      <c r="H102" s="5" t="s">
        <v>296</v>
      </c>
      <c r="I102" s="5" t="s">
        <v>254</v>
      </c>
      <c r="J102" s="5"/>
    </row>
    <row r="103" spans="1:10">
      <c r="A103" s="5" t="s">
        <v>666</v>
      </c>
      <c r="B103" s="5" t="s">
        <v>667</v>
      </c>
      <c r="C103" s="5" t="s">
        <v>668</v>
      </c>
      <c r="D103" s="5" t="s">
        <v>669</v>
      </c>
      <c r="E103" s="6" t="s">
        <v>670</v>
      </c>
      <c r="F103" s="5">
        <v>11</v>
      </c>
      <c r="G103" s="5" t="s">
        <v>89</v>
      </c>
      <c r="H103" s="5" t="s">
        <v>671</v>
      </c>
      <c r="I103" s="5" t="s">
        <v>254</v>
      </c>
      <c r="J103" s="5"/>
    </row>
    <row r="104" spans="1:10">
      <c r="A104" s="5" t="s">
        <v>672</v>
      </c>
      <c r="B104" s="5" t="s">
        <v>673</v>
      </c>
      <c r="C104" s="5" t="s">
        <v>674</v>
      </c>
      <c r="D104" s="5" t="s">
        <v>675</v>
      </c>
      <c r="E104" s="6" t="s">
        <v>127</v>
      </c>
      <c r="F104" s="5">
        <v>7.4</v>
      </c>
      <c r="G104" s="5" t="s">
        <v>676</v>
      </c>
      <c r="H104" s="5" t="s">
        <v>378</v>
      </c>
      <c r="I104" s="5" t="s">
        <v>677</v>
      </c>
      <c r="J104" s="5"/>
    </row>
    <row r="105" spans="1:10">
      <c r="A105" s="5" t="s">
        <v>678</v>
      </c>
      <c r="B105" s="5" t="s">
        <v>679</v>
      </c>
      <c r="C105" s="5" t="s">
        <v>680</v>
      </c>
      <c r="D105" s="5" t="s">
        <v>681</v>
      </c>
      <c r="E105" s="6" t="s">
        <v>467</v>
      </c>
      <c r="F105" s="5">
        <v>9.3000000000000007</v>
      </c>
      <c r="G105" s="5" t="s">
        <v>682</v>
      </c>
      <c r="H105" s="5" t="s">
        <v>358</v>
      </c>
      <c r="I105" s="5" t="s">
        <v>683</v>
      </c>
      <c r="J105" s="5"/>
    </row>
    <row r="106" spans="1:10">
      <c r="A106" s="5" t="s">
        <v>684</v>
      </c>
      <c r="B106" s="5" t="s">
        <v>685</v>
      </c>
      <c r="C106" s="5" t="s">
        <v>686</v>
      </c>
      <c r="D106" s="5" t="s">
        <v>687</v>
      </c>
      <c r="E106" s="6" t="s">
        <v>602</v>
      </c>
      <c r="F106" s="5">
        <v>9.1999999999999993</v>
      </c>
      <c r="G106" s="5" t="s">
        <v>688</v>
      </c>
      <c r="H106" s="5" t="s">
        <v>462</v>
      </c>
      <c r="I106" s="5" t="s">
        <v>246</v>
      </c>
      <c r="J106" s="5"/>
    </row>
    <row r="107" spans="1:10">
      <c r="A107" s="5" t="s">
        <v>689</v>
      </c>
      <c r="B107" s="5" t="s">
        <v>690</v>
      </c>
      <c r="C107" s="5" t="s">
        <v>691</v>
      </c>
      <c r="D107" s="5" t="s">
        <v>692</v>
      </c>
      <c r="E107" s="6" t="s">
        <v>693</v>
      </c>
      <c r="F107" s="5">
        <v>9</v>
      </c>
      <c r="G107" s="5" t="s">
        <v>694</v>
      </c>
      <c r="H107" s="5" t="s">
        <v>55</v>
      </c>
      <c r="I107" s="5" t="s">
        <v>254</v>
      </c>
      <c r="J107" s="5"/>
    </row>
    <row r="108" spans="1:10">
      <c r="A108" s="5" t="s">
        <v>695</v>
      </c>
      <c r="B108" s="5" t="s">
        <v>696</v>
      </c>
      <c r="C108" s="5" t="s">
        <v>697</v>
      </c>
      <c r="D108" s="5" t="s">
        <v>698</v>
      </c>
      <c r="E108" s="6" t="s">
        <v>97</v>
      </c>
      <c r="F108" s="5">
        <v>8.9</v>
      </c>
      <c r="G108" s="5" t="s">
        <v>699</v>
      </c>
      <c r="H108" s="5" t="s">
        <v>99</v>
      </c>
      <c r="I108" s="5" t="s">
        <v>48</v>
      </c>
      <c r="J108" s="5"/>
    </row>
    <row r="109" spans="1:10">
      <c r="A109" s="5" t="s">
        <v>700</v>
      </c>
      <c r="B109" s="5" t="s">
        <v>701</v>
      </c>
      <c r="C109" s="5" t="s">
        <v>702</v>
      </c>
      <c r="D109" s="5" t="s">
        <v>703</v>
      </c>
      <c r="E109" s="6" t="s">
        <v>460</v>
      </c>
      <c r="F109" s="5">
        <v>10.4</v>
      </c>
      <c r="G109" s="5" t="s">
        <v>704</v>
      </c>
      <c r="H109" s="5" t="s">
        <v>296</v>
      </c>
      <c r="I109" s="5" t="s">
        <v>254</v>
      </c>
      <c r="J109" s="5"/>
    </row>
    <row r="110" spans="1:10">
      <c r="A110" s="5" t="s">
        <v>705</v>
      </c>
      <c r="B110" s="5" t="s">
        <v>706</v>
      </c>
      <c r="C110" s="5" t="s">
        <v>707</v>
      </c>
      <c r="D110" s="5" t="s">
        <v>708</v>
      </c>
      <c r="E110" s="6" t="s">
        <v>709</v>
      </c>
      <c r="F110" s="5">
        <v>10.5</v>
      </c>
      <c r="G110" s="5" t="s">
        <v>461</v>
      </c>
      <c r="H110" s="5" t="s">
        <v>296</v>
      </c>
      <c r="I110" s="5" t="s">
        <v>567</v>
      </c>
      <c r="J110" s="5"/>
    </row>
    <row r="111" spans="1:10">
      <c r="A111" s="5" t="s">
        <v>710</v>
      </c>
      <c r="B111" s="5" t="s">
        <v>711</v>
      </c>
      <c r="C111" s="5" t="s">
        <v>712</v>
      </c>
      <c r="D111" s="5" t="s">
        <v>713</v>
      </c>
      <c r="E111" s="6" t="s">
        <v>714</v>
      </c>
      <c r="F111" s="5">
        <v>8.9</v>
      </c>
      <c r="G111" s="5" t="s">
        <v>239</v>
      </c>
      <c r="H111" s="5" t="s">
        <v>240</v>
      </c>
      <c r="I111" s="5" t="s">
        <v>246</v>
      </c>
      <c r="J11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公式</vt:lpstr>
      <vt:lpstr>梅西耶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User</cp:lastModifiedBy>
  <dcterms:created xsi:type="dcterms:W3CDTF">2014-03-26T09:25:50Z</dcterms:created>
  <dcterms:modified xsi:type="dcterms:W3CDTF">2015-03-01T16:09:10Z</dcterms:modified>
</cp:coreProperties>
</file>